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/>
  <mc:AlternateContent xmlns:mc="http://schemas.openxmlformats.org/markup-compatibility/2006">
    <mc:Choice Requires="x15">
      <x15ac:absPath xmlns:x15ac="http://schemas.microsoft.com/office/spreadsheetml/2010/11/ac" url="C:\Users\cl189312156\Desktop\UME\04 Reactivos\2021\11 NOV\"/>
    </mc:Choice>
  </mc:AlternateContent>
  <xr:revisionPtr revIDLastSave="0" documentId="13_ncr:1_{62BCAE06-F041-4D94-B9F4-37D58317E87C}" xr6:coauthVersionLast="46" xr6:coauthVersionMax="46" xr10:uidLastSave="{00000000-0000-0000-0000-000000000000}"/>
  <bookViews>
    <workbookView xWindow="-19320" yWindow="-1320" windowWidth="19440" windowHeight="10440" tabRatio="871" xr2:uid="{00000000-000D-0000-FFFF-FFFF00000000}"/>
  </bookViews>
  <sheets>
    <sheet name="RESUMEN" sheetId="5" r:id="rId1"/>
    <sheet name="Distribución_Reactivos" sheetId="13" r:id="rId2"/>
    <sheet name="TOTAL CARGO REACTIVO" sheetId="12" r:id="rId3"/>
    <sheet name="Cálculo_Recargo" sheetId="11" r:id="rId4"/>
    <sheet name="EMPRESAS" sheetId="14" r:id="rId5"/>
  </sheets>
  <definedNames>
    <definedName name="_xlnm._FilterDatabase" localSheetId="3" hidden="1">Cálculo_Recargo!$A$10:$AJ$757</definedName>
    <definedName name="_xlnm._FilterDatabase" localSheetId="1" hidden="1">Distribución_Reactivos!$E$2:$J$457</definedName>
    <definedName name="_xlnm._FilterDatabase" localSheetId="4" hidden="1">EMPRESAS!$C$1:$C$439</definedName>
  </definedNames>
  <calcPr calcId="191029"/>
  <pivotCaches>
    <pivotCache cacheId="1" r:id="rId6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40" i="12" l="1"/>
  <c r="F40" i="12"/>
  <c r="C40" i="12" l="1"/>
  <c r="D40" i="12"/>
  <c r="E40" i="12"/>
  <c r="G40" i="12"/>
  <c r="B40" i="12"/>
  <c r="D755" i="11" l="1"/>
  <c r="E755" i="11"/>
  <c r="F755" i="11"/>
  <c r="G755" i="11"/>
  <c r="H755" i="11"/>
  <c r="I755" i="11"/>
  <c r="J755" i="11"/>
  <c r="D757" i="11" l="1"/>
  <c r="R683" i="11"/>
  <c r="S683" i="11"/>
  <c r="T683" i="11"/>
  <c r="U683" i="11"/>
  <c r="V683" i="11"/>
  <c r="W683" i="11"/>
  <c r="X683" i="11"/>
  <c r="R684" i="11"/>
  <c r="S684" i="11"/>
  <c r="T684" i="11"/>
  <c r="U684" i="11"/>
  <c r="V684" i="11"/>
  <c r="W684" i="11"/>
  <c r="X684" i="11"/>
  <c r="R685" i="11"/>
  <c r="S685" i="11"/>
  <c r="T685" i="11"/>
  <c r="U685" i="11"/>
  <c r="V685" i="11"/>
  <c r="W685" i="11"/>
  <c r="X685" i="11"/>
  <c r="R686" i="11"/>
  <c r="S686" i="11"/>
  <c r="T686" i="11"/>
  <c r="U686" i="11"/>
  <c r="V686" i="11"/>
  <c r="W686" i="11"/>
  <c r="X686" i="11"/>
  <c r="R687" i="11"/>
  <c r="S687" i="11"/>
  <c r="T687" i="11"/>
  <c r="U687" i="11"/>
  <c r="V687" i="11"/>
  <c r="W687" i="11"/>
  <c r="X687" i="11"/>
  <c r="R688" i="11"/>
  <c r="S688" i="11"/>
  <c r="T688" i="11"/>
  <c r="U688" i="11"/>
  <c r="V688" i="11"/>
  <c r="W688" i="11"/>
  <c r="X688" i="11"/>
  <c r="R689" i="11"/>
  <c r="S689" i="11"/>
  <c r="T689" i="11"/>
  <c r="U689" i="11"/>
  <c r="V689" i="11"/>
  <c r="W689" i="11"/>
  <c r="X689" i="11"/>
  <c r="R690" i="11"/>
  <c r="S690" i="11"/>
  <c r="T690" i="11"/>
  <c r="U690" i="11"/>
  <c r="V690" i="11"/>
  <c r="W690" i="11"/>
  <c r="X690" i="11"/>
  <c r="R691" i="11"/>
  <c r="S691" i="11"/>
  <c r="T691" i="11"/>
  <c r="U691" i="11"/>
  <c r="V691" i="11"/>
  <c r="W691" i="11"/>
  <c r="X691" i="11"/>
  <c r="R692" i="11"/>
  <c r="S692" i="11"/>
  <c r="T692" i="11"/>
  <c r="U692" i="11"/>
  <c r="V692" i="11"/>
  <c r="W692" i="11"/>
  <c r="X692" i="11"/>
  <c r="R693" i="11"/>
  <c r="S693" i="11"/>
  <c r="T693" i="11"/>
  <c r="U693" i="11"/>
  <c r="V693" i="11"/>
  <c r="W693" i="11"/>
  <c r="X693" i="11"/>
  <c r="R694" i="11"/>
  <c r="S694" i="11"/>
  <c r="T694" i="11"/>
  <c r="U694" i="11"/>
  <c r="V694" i="11"/>
  <c r="W694" i="11"/>
  <c r="X694" i="11"/>
  <c r="R695" i="11"/>
  <c r="S695" i="11"/>
  <c r="T695" i="11"/>
  <c r="U695" i="11"/>
  <c r="V695" i="11"/>
  <c r="W695" i="11"/>
  <c r="X695" i="11"/>
  <c r="R696" i="11"/>
  <c r="S696" i="11"/>
  <c r="T696" i="11"/>
  <c r="U696" i="11"/>
  <c r="V696" i="11"/>
  <c r="W696" i="11"/>
  <c r="X696" i="11"/>
  <c r="R697" i="11"/>
  <c r="S697" i="11"/>
  <c r="T697" i="11"/>
  <c r="U697" i="11"/>
  <c r="V697" i="11"/>
  <c r="W697" i="11"/>
  <c r="X697" i="11"/>
  <c r="R698" i="11"/>
  <c r="S698" i="11"/>
  <c r="T698" i="11"/>
  <c r="U698" i="11"/>
  <c r="V698" i="11"/>
  <c r="W698" i="11"/>
  <c r="X698" i="11"/>
  <c r="R699" i="11"/>
  <c r="S699" i="11"/>
  <c r="T699" i="11"/>
  <c r="U699" i="11"/>
  <c r="V699" i="11"/>
  <c r="W699" i="11"/>
  <c r="X699" i="11"/>
  <c r="R700" i="11"/>
  <c r="S700" i="11"/>
  <c r="T700" i="11"/>
  <c r="U700" i="11"/>
  <c r="V700" i="11"/>
  <c r="W700" i="11"/>
  <c r="X700" i="11"/>
  <c r="R701" i="11"/>
  <c r="S701" i="11"/>
  <c r="T701" i="11"/>
  <c r="U701" i="11"/>
  <c r="V701" i="11"/>
  <c r="W701" i="11"/>
  <c r="X701" i="11"/>
  <c r="R702" i="11"/>
  <c r="S702" i="11"/>
  <c r="T702" i="11"/>
  <c r="U702" i="11"/>
  <c r="V702" i="11"/>
  <c r="W702" i="11"/>
  <c r="X702" i="11"/>
  <c r="R703" i="11"/>
  <c r="S703" i="11"/>
  <c r="T703" i="11"/>
  <c r="U703" i="11"/>
  <c r="V703" i="11"/>
  <c r="W703" i="11"/>
  <c r="X703" i="11"/>
  <c r="R704" i="11"/>
  <c r="S704" i="11"/>
  <c r="T704" i="11"/>
  <c r="U704" i="11"/>
  <c r="V704" i="11"/>
  <c r="W704" i="11"/>
  <c r="X704" i="11"/>
  <c r="R705" i="11"/>
  <c r="S705" i="11"/>
  <c r="T705" i="11"/>
  <c r="U705" i="11"/>
  <c r="V705" i="11"/>
  <c r="W705" i="11"/>
  <c r="X705" i="11"/>
  <c r="R706" i="11"/>
  <c r="S706" i="11"/>
  <c r="T706" i="11"/>
  <c r="U706" i="11"/>
  <c r="V706" i="11"/>
  <c r="W706" i="11"/>
  <c r="X706" i="11"/>
  <c r="R707" i="11"/>
  <c r="S707" i="11"/>
  <c r="T707" i="11"/>
  <c r="U707" i="11"/>
  <c r="V707" i="11"/>
  <c r="W707" i="11"/>
  <c r="X707" i="11"/>
  <c r="R708" i="11"/>
  <c r="S708" i="11"/>
  <c r="T708" i="11"/>
  <c r="U708" i="11"/>
  <c r="V708" i="11"/>
  <c r="W708" i="11"/>
  <c r="X708" i="11"/>
  <c r="R709" i="11"/>
  <c r="S709" i="11"/>
  <c r="T709" i="11"/>
  <c r="U709" i="11"/>
  <c r="V709" i="11"/>
  <c r="W709" i="11"/>
  <c r="X709" i="11"/>
  <c r="R710" i="11"/>
  <c r="S710" i="11"/>
  <c r="T710" i="11"/>
  <c r="U710" i="11"/>
  <c r="V710" i="11"/>
  <c r="W710" i="11"/>
  <c r="X710" i="11"/>
  <c r="R711" i="11"/>
  <c r="S711" i="11"/>
  <c r="T711" i="11"/>
  <c r="U711" i="11"/>
  <c r="V711" i="11"/>
  <c r="W711" i="11"/>
  <c r="X711" i="11"/>
  <c r="R712" i="11"/>
  <c r="S712" i="11"/>
  <c r="T712" i="11"/>
  <c r="U712" i="11"/>
  <c r="V712" i="11"/>
  <c r="W712" i="11"/>
  <c r="X712" i="11"/>
  <c r="R713" i="11"/>
  <c r="S713" i="11"/>
  <c r="T713" i="11"/>
  <c r="U713" i="11"/>
  <c r="V713" i="11"/>
  <c r="W713" i="11"/>
  <c r="X713" i="11"/>
  <c r="R714" i="11"/>
  <c r="S714" i="11"/>
  <c r="T714" i="11"/>
  <c r="U714" i="11"/>
  <c r="V714" i="11"/>
  <c r="W714" i="11"/>
  <c r="X714" i="11"/>
  <c r="R715" i="11"/>
  <c r="S715" i="11"/>
  <c r="T715" i="11"/>
  <c r="U715" i="11"/>
  <c r="V715" i="11"/>
  <c r="W715" i="11"/>
  <c r="X715" i="11"/>
  <c r="R716" i="11"/>
  <c r="S716" i="11"/>
  <c r="T716" i="11"/>
  <c r="U716" i="11"/>
  <c r="V716" i="11"/>
  <c r="W716" i="11"/>
  <c r="X716" i="11"/>
  <c r="R717" i="11"/>
  <c r="S717" i="11"/>
  <c r="T717" i="11"/>
  <c r="U717" i="11"/>
  <c r="V717" i="11"/>
  <c r="W717" i="11"/>
  <c r="X717" i="11"/>
  <c r="R718" i="11"/>
  <c r="S718" i="11"/>
  <c r="T718" i="11"/>
  <c r="U718" i="11"/>
  <c r="V718" i="11"/>
  <c r="W718" i="11"/>
  <c r="X718" i="11"/>
  <c r="R719" i="11"/>
  <c r="S719" i="11"/>
  <c r="T719" i="11"/>
  <c r="U719" i="11"/>
  <c r="V719" i="11"/>
  <c r="W719" i="11"/>
  <c r="X719" i="11"/>
  <c r="R720" i="11"/>
  <c r="S720" i="11"/>
  <c r="T720" i="11"/>
  <c r="U720" i="11"/>
  <c r="V720" i="11"/>
  <c r="W720" i="11"/>
  <c r="X720" i="11"/>
  <c r="R721" i="11"/>
  <c r="S721" i="11"/>
  <c r="T721" i="11"/>
  <c r="U721" i="11"/>
  <c r="V721" i="11"/>
  <c r="W721" i="11"/>
  <c r="X721" i="11"/>
  <c r="R722" i="11"/>
  <c r="S722" i="11"/>
  <c r="T722" i="11"/>
  <c r="U722" i="11"/>
  <c r="V722" i="11"/>
  <c r="W722" i="11"/>
  <c r="X722" i="11"/>
  <c r="R723" i="11"/>
  <c r="S723" i="11"/>
  <c r="T723" i="11"/>
  <c r="U723" i="11"/>
  <c r="V723" i="11"/>
  <c r="W723" i="11"/>
  <c r="X723" i="11"/>
  <c r="R724" i="11"/>
  <c r="S724" i="11"/>
  <c r="T724" i="11"/>
  <c r="U724" i="11"/>
  <c r="V724" i="11"/>
  <c r="W724" i="11"/>
  <c r="X724" i="11"/>
  <c r="R725" i="11"/>
  <c r="S725" i="11"/>
  <c r="T725" i="11"/>
  <c r="U725" i="11"/>
  <c r="V725" i="11"/>
  <c r="W725" i="11"/>
  <c r="X725" i="11"/>
  <c r="R726" i="11"/>
  <c r="S726" i="11"/>
  <c r="T726" i="11"/>
  <c r="U726" i="11"/>
  <c r="V726" i="11"/>
  <c r="W726" i="11"/>
  <c r="X726" i="11"/>
  <c r="R727" i="11"/>
  <c r="S727" i="11"/>
  <c r="T727" i="11"/>
  <c r="U727" i="11"/>
  <c r="V727" i="11"/>
  <c r="W727" i="11"/>
  <c r="X727" i="11"/>
  <c r="R728" i="11"/>
  <c r="S728" i="11"/>
  <c r="T728" i="11"/>
  <c r="U728" i="11"/>
  <c r="V728" i="11"/>
  <c r="W728" i="11"/>
  <c r="X728" i="11"/>
  <c r="R729" i="11"/>
  <c r="S729" i="11"/>
  <c r="T729" i="11"/>
  <c r="U729" i="11"/>
  <c r="V729" i="11"/>
  <c r="W729" i="11"/>
  <c r="X729" i="11"/>
  <c r="R730" i="11"/>
  <c r="S730" i="11"/>
  <c r="T730" i="11"/>
  <c r="U730" i="11"/>
  <c r="V730" i="11"/>
  <c r="W730" i="11"/>
  <c r="X730" i="11"/>
  <c r="C683" i="11" l="1"/>
  <c r="C684" i="11"/>
  <c r="C685" i="11"/>
  <c r="C686" i="11"/>
  <c r="C687" i="11"/>
  <c r="C688" i="11"/>
  <c r="C689" i="11"/>
  <c r="C690" i="11"/>
  <c r="C691" i="11"/>
  <c r="C692" i="11"/>
  <c r="C693" i="11"/>
  <c r="C694" i="11"/>
  <c r="C695" i="11"/>
  <c r="C696" i="11"/>
  <c r="C697" i="11"/>
  <c r="C698" i="11"/>
  <c r="C699" i="11"/>
  <c r="C700" i="11"/>
  <c r="C701" i="11"/>
  <c r="C702" i="11"/>
  <c r="C703" i="11"/>
  <c r="C704" i="11"/>
  <c r="C705" i="11"/>
  <c r="C706" i="11"/>
  <c r="C707" i="11"/>
  <c r="C708" i="11"/>
  <c r="C709" i="11"/>
  <c r="C710" i="11"/>
  <c r="C711" i="11"/>
  <c r="C712" i="11"/>
  <c r="C713" i="11"/>
  <c r="C714" i="11"/>
  <c r="C715" i="11"/>
  <c r="C716" i="11"/>
  <c r="C717" i="11"/>
  <c r="C718" i="11"/>
  <c r="C719" i="11"/>
  <c r="C720" i="11"/>
  <c r="C721" i="11"/>
  <c r="C722" i="11"/>
  <c r="C723" i="11"/>
  <c r="C724" i="11"/>
  <c r="C725" i="11"/>
  <c r="C726" i="11"/>
  <c r="C727" i="11"/>
  <c r="C728" i="11"/>
  <c r="C729" i="11"/>
  <c r="C730" i="11"/>
  <c r="B3" i="13" l="1"/>
  <c r="B39" i="12"/>
  <c r="C3" i="13" s="1"/>
  <c r="C39" i="12"/>
  <c r="D39" i="12"/>
  <c r="E39" i="12"/>
  <c r="F39" i="12"/>
  <c r="G39" i="12"/>
  <c r="H39" i="12"/>
  <c r="R11" i="11" l="1"/>
  <c r="A1" i="5" l="1"/>
  <c r="W11" i="11" l="1"/>
  <c r="I459" i="13" l="1"/>
  <c r="B4" i="13"/>
  <c r="B5" i="13"/>
  <c r="B6" i="13"/>
  <c r="B7" i="13"/>
  <c r="B8" i="13"/>
  <c r="B9" i="13"/>
  <c r="F437" i="13"/>
  <c r="F438" i="13"/>
  <c r="F439" i="13"/>
  <c r="F440" i="13"/>
  <c r="F441" i="13"/>
  <c r="F442" i="13"/>
  <c r="F443" i="13"/>
  <c r="F444" i="13"/>
  <c r="F445" i="13"/>
  <c r="F446" i="13"/>
  <c r="F447" i="13"/>
  <c r="F448" i="13"/>
  <c r="F449" i="13"/>
  <c r="F450" i="13"/>
  <c r="F451" i="13"/>
  <c r="F452" i="13"/>
  <c r="F453" i="13"/>
  <c r="F454" i="13"/>
  <c r="F455" i="13"/>
  <c r="F456" i="13"/>
  <c r="F457" i="13"/>
  <c r="F4" i="13" l="1"/>
  <c r="F5" i="13"/>
  <c r="F6" i="13"/>
  <c r="F7" i="13"/>
  <c r="F8" i="13"/>
  <c r="F9" i="13"/>
  <c r="F10" i="13"/>
  <c r="F11" i="13"/>
  <c r="F12" i="13"/>
  <c r="F13" i="13"/>
  <c r="F14" i="13"/>
  <c r="F15" i="13"/>
  <c r="F16" i="13"/>
  <c r="F17" i="13"/>
  <c r="F18" i="13"/>
  <c r="F19" i="13"/>
  <c r="F20" i="13"/>
  <c r="F21" i="13"/>
  <c r="F22" i="13"/>
  <c r="F23" i="13"/>
  <c r="F24" i="13"/>
  <c r="F25" i="13"/>
  <c r="F26" i="13"/>
  <c r="F27" i="13"/>
  <c r="F28" i="13"/>
  <c r="F29" i="13"/>
  <c r="F30" i="13"/>
  <c r="F31" i="13"/>
  <c r="F32" i="13"/>
  <c r="F33" i="13"/>
  <c r="F34" i="13"/>
  <c r="F35" i="13"/>
  <c r="F36" i="13"/>
  <c r="F37" i="13"/>
  <c r="F38" i="13"/>
  <c r="F39" i="13"/>
  <c r="F40" i="13"/>
  <c r="F41" i="13"/>
  <c r="F42" i="13"/>
  <c r="F43" i="13"/>
  <c r="F44" i="13"/>
  <c r="F45" i="13"/>
  <c r="F46" i="13"/>
  <c r="F47" i="13"/>
  <c r="F48" i="13"/>
  <c r="F49" i="13"/>
  <c r="F50" i="13"/>
  <c r="F51" i="13"/>
  <c r="F52" i="13"/>
  <c r="F53" i="13"/>
  <c r="F54" i="13"/>
  <c r="F55" i="13"/>
  <c r="F56" i="13"/>
  <c r="F57" i="13"/>
  <c r="F58" i="13"/>
  <c r="F59" i="13"/>
  <c r="F60" i="13"/>
  <c r="F61" i="13"/>
  <c r="F62" i="13"/>
  <c r="F63" i="13"/>
  <c r="F64" i="13"/>
  <c r="F65" i="13"/>
  <c r="F66" i="13"/>
  <c r="F67" i="13"/>
  <c r="F68" i="13"/>
  <c r="F69" i="13"/>
  <c r="F70" i="13"/>
  <c r="F71" i="13"/>
  <c r="F72" i="13"/>
  <c r="F73" i="13"/>
  <c r="F74" i="13"/>
  <c r="F75" i="13"/>
  <c r="F76" i="13"/>
  <c r="F77" i="13"/>
  <c r="F78" i="13"/>
  <c r="F79" i="13"/>
  <c r="F80" i="13"/>
  <c r="F81" i="13"/>
  <c r="F82" i="13"/>
  <c r="F83" i="13"/>
  <c r="F84" i="13"/>
  <c r="F85" i="13"/>
  <c r="F86" i="13"/>
  <c r="F87" i="13"/>
  <c r="F88" i="13"/>
  <c r="F89" i="13"/>
  <c r="F90" i="13"/>
  <c r="F91" i="13"/>
  <c r="F92" i="13"/>
  <c r="F93" i="13"/>
  <c r="F94" i="13"/>
  <c r="F95" i="13"/>
  <c r="F96" i="13"/>
  <c r="F97" i="13"/>
  <c r="F98" i="13"/>
  <c r="F99" i="13"/>
  <c r="F100" i="13"/>
  <c r="F101" i="13"/>
  <c r="F102" i="13"/>
  <c r="F103" i="13"/>
  <c r="F104" i="13"/>
  <c r="F105" i="13"/>
  <c r="F106" i="13"/>
  <c r="F107" i="13"/>
  <c r="F108" i="13"/>
  <c r="F109" i="13"/>
  <c r="F110" i="13"/>
  <c r="F111" i="13"/>
  <c r="F112" i="13"/>
  <c r="F113" i="13"/>
  <c r="F114" i="13"/>
  <c r="F115" i="13"/>
  <c r="F116" i="13"/>
  <c r="F117" i="13"/>
  <c r="F118" i="13"/>
  <c r="F119" i="13"/>
  <c r="F120" i="13"/>
  <c r="F121" i="13"/>
  <c r="F122" i="13"/>
  <c r="F123" i="13"/>
  <c r="F124" i="13"/>
  <c r="F125" i="13"/>
  <c r="F126" i="13"/>
  <c r="F127" i="13"/>
  <c r="F128" i="13"/>
  <c r="F129" i="13"/>
  <c r="F130" i="13"/>
  <c r="F131" i="13"/>
  <c r="F132" i="13"/>
  <c r="F133" i="13"/>
  <c r="F134" i="13"/>
  <c r="F135" i="13"/>
  <c r="F136" i="13"/>
  <c r="F137" i="13"/>
  <c r="F138" i="13"/>
  <c r="F139" i="13"/>
  <c r="F140" i="13"/>
  <c r="F141" i="13"/>
  <c r="F142" i="13"/>
  <c r="F143" i="13"/>
  <c r="F144" i="13"/>
  <c r="F145" i="13"/>
  <c r="F146" i="13"/>
  <c r="F147" i="13"/>
  <c r="F148" i="13"/>
  <c r="F149" i="13"/>
  <c r="F150" i="13"/>
  <c r="F151" i="13"/>
  <c r="F152" i="13"/>
  <c r="F153" i="13"/>
  <c r="F154" i="13"/>
  <c r="F155" i="13"/>
  <c r="F156" i="13"/>
  <c r="F157" i="13"/>
  <c r="F158" i="13"/>
  <c r="F159" i="13"/>
  <c r="F160" i="13"/>
  <c r="F161" i="13"/>
  <c r="F162" i="13"/>
  <c r="F163" i="13"/>
  <c r="F164" i="13"/>
  <c r="F165" i="13"/>
  <c r="F166" i="13"/>
  <c r="F167" i="13"/>
  <c r="F168" i="13"/>
  <c r="F169" i="13"/>
  <c r="F170" i="13"/>
  <c r="F171" i="13"/>
  <c r="F172" i="13"/>
  <c r="F173" i="13"/>
  <c r="F174" i="13"/>
  <c r="F175" i="13"/>
  <c r="F176" i="13"/>
  <c r="F177" i="13"/>
  <c r="F178" i="13"/>
  <c r="F179" i="13"/>
  <c r="F180" i="13"/>
  <c r="F181" i="13"/>
  <c r="F182" i="13"/>
  <c r="F183" i="13"/>
  <c r="F184" i="13"/>
  <c r="F185" i="13"/>
  <c r="F186" i="13"/>
  <c r="F187" i="13"/>
  <c r="F188" i="13"/>
  <c r="F189" i="13"/>
  <c r="F190" i="13"/>
  <c r="F191" i="13"/>
  <c r="F192" i="13"/>
  <c r="F193" i="13"/>
  <c r="F194" i="13"/>
  <c r="F195" i="13"/>
  <c r="F196" i="13"/>
  <c r="F197" i="13"/>
  <c r="F198" i="13"/>
  <c r="F199" i="13"/>
  <c r="F200" i="13"/>
  <c r="F201" i="13"/>
  <c r="F202" i="13"/>
  <c r="F203" i="13"/>
  <c r="F204" i="13"/>
  <c r="F205" i="13"/>
  <c r="F206" i="13"/>
  <c r="F207" i="13"/>
  <c r="F208" i="13"/>
  <c r="F209" i="13"/>
  <c r="F210" i="13"/>
  <c r="F211" i="13"/>
  <c r="F212" i="13"/>
  <c r="F213" i="13"/>
  <c r="F214" i="13"/>
  <c r="F215" i="13"/>
  <c r="F216" i="13"/>
  <c r="F217" i="13"/>
  <c r="F218" i="13"/>
  <c r="F219" i="13"/>
  <c r="F220" i="13"/>
  <c r="F221" i="13"/>
  <c r="F222" i="13"/>
  <c r="F223" i="13"/>
  <c r="F224" i="13"/>
  <c r="F225" i="13"/>
  <c r="F226" i="13"/>
  <c r="F227" i="13"/>
  <c r="F228" i="13"/>
  <c r="F229" i="13"/>
  <c r="F230" i="13"/>
  <c r="F231" i="13"/>
  <c r="F232" i="13"/>
  <c r="F233" i="13"/>
  <c r="F234" i="13"/>
  <c r="F235" i="13"/>
  <c r="F236" i="13"/>
  <c r="F237" i="13"/>
  <c r="F238" i="13"/>
  <c r="F239" i="13"/>
  <c r="F240" i="13"/>
  <c r="F241" i="13"/>
  <c r="F242" i="13"/>
  <c r="F243" i="13"/>
  <c r="F244" i="13"/>
  <c r="F245" i="13"/>
  <c r="F246" i="13"/>
  <c r="F247" i="13"/>
  <c r="F248" i="13"/>
  <c r="F249" i="13"/>
  <c r="F250" i="13"/>
  <c r="F251" i="13"/>
  <c r="F252" i="13"/>
  <c r="F253" i="13"/>
  <c r="F254" i="13"/>
  <c r="F255" i="13"/>
  <c r="F256" i="13"/>
  <c r="F257" i="13"/>
  <c r="F258" i="13"/>
  <c r="F259" i="13"/>
  <c r="F260" i="13"/>
  <c r="F261" i="13"/>
  <c r="F262" i="13"/>
  <c r="F263" i="13"/>
  <c r="F264" i="13"/>
  <c r="F265" i="13"/>
  <c r="F266" i="13"/>
  <c r="F267" i="13"/>
  <c r="F268" i="13"/>
  <c r="F269" i="13"/>
  <c r="F270" i="13"/>
  <c r="F271" i="13"/>
  <c r="F272" i="13"/>
  <c r="F273" i="13"/>
  <c r="F274" i="13"/>
  <c r="F275" i="13"/>
  <c r="F276" i="13"/>
  <c r="F277" i="13"/>
  <c r="F278" i="13"/>
  <c r="F279" i="13"/>
  <c r="F280" i="13"/>
  <c r="F281" i="13"/>
  <c r="F282" i="13"/>
  <c r="F283" i="13"/>
  <c r="F284" i="13"/>
  <c r="F285" i="13"/>
  <c r="F286" i="13"/>
  <c r="F287" i="13"/>
  <c r="F288" i="13"/>
  <c r="F289" i="13"/>
  <c r="F290" i="13"/>
  <c r="F291" i="13"/>
  <c r="F292" i="13"/>
  <c r="F293" i="13"/>
  <c r="F294" i="13"/>
  <c r="F295" i="13"/>
  <c r="F296" i="13"/>
  <c r="F297" i="13"/>
  <c r="F298" i="13"/>
  <c r="F299" i="13"/>
  <c r="F300" i="13"/>
  <c r="F301" i="13"/>
  <c r="F302" i="13"/>
  <c r="F303" i="13"/>
  <c r="F304" i="13"/>
  <c r="F305" i="13"/>
  <c r="F306" i="13"/>
  <c r="F307" i="13"/>
  <c r="F308" i="13"/>
  <c r="F309" i="13"/>
  <c r="F310" i="13"/>
  <c r="F311" i="13"/>
  <c r="F312" i="13"/>
  <c r="F313" i="13"/>
  <c r="F314" i="13"/>
  <c r="F315" i="13"/>
  <c r="F316" i="13"/>
  <c r="F317" i="13"/>
  <c r="F318" i="13"/>
  <c r="F319" i="13"/>
  <c r="F320" i="13"/>
  <c r="F321" i="13"/>
  <c r="F322" i="13"/>
  <c r="F323" i="13"/>
  <c r="F324" i="13"/>
  <c r="F325" i="13"/>
  <c r="F326" i="13"/>
  <c r="F327" i="13"/>
  <c r="F328" i="13"/>
  <c r="F329" i="13"/>
  <c r="F330" i="13"/>
  <c r="F331" i="13"/>
  <c r="F332" i="13"/>
  <c r="F333" i="13"/>
  <c r="F334" i="13"/>
  <c r="F335" i="13"/>
  <c r="F336" i="13"/>
  <c r="F337" i="13"/>
  <c r="F338" i="13"/>
  <c r="F339" i="13"/>
  <c r="F340" i="13"/>
  <c r="F341" i="13"/>
  <c r="F342" i="13"/>
  <c r="F343" i="13"/>
  <c r="F344" i="13"/>
  <c r="F345" i="13"/>
  <c r="F346" i="13"/>
  <c r="F347" i="13"/>
  <c r="F348" i="13"/>
  <c r="F349" i="13"/>
  <c r="F350" i="13"/>
  <c r="F351" i="13"/>
  <c r="F352" i="13"/>
  <c r="F353" i="13"/>
  <c r="F354" i="13"/>
  <c r="F355" i="13"/>
  <c r="F356" i="13"/>
  <c r="F357" i="13"/>
  <c r="F358" i="13"/>
  <c r="F359" i="13"/>
  <c r="F360" i="13"/>
  <c r="F361" i="13"/>
  <c r="F362" i="13"/>
  <c r="F363" i="13"/>
  <c r="F364" i="13"/>
  <c r="F365" i="13"/>
  <c r="F366" i="13"/>
  <c r="F367" i="13"/>
  <c r="F368" i="13"/>
  <c r="F369" i="13"/>
  <c r="F370" i="13"/>
  <c r="F371" i="13"/>
  <c r="F372" i="13"/>
  <c r="F373" i="13"/>
  <c r="F374" i="13"/>
  <c r="F375" i="13"/>
  <c r="F376" i="13"/>
  <c r="F377" i="13"/>
  <c r="F378" i="13"/>
  <c r="F379" i="13"/>
  <c r="F380" i="13"/>
  <c r="F381" i="13"/>
  <c r="F382" i="13"/>
  <c r="F383" i="13"/>
  <c r="F384" i="13"/>
  <c r="F385" i="13"/>
  <c r="F386" i="13"/>
  <c r="F387" i="13"/>
  <c r="F388" i="13"/>
  <c r="F389" i="13"/>
  <c r="F390" i="13"/>
  <c r="F391" i="13"/>
  <c r="F392" i="13"/>
  <c r="F393" i="13"/>
  <c r="F394" i="13"/>
  <c r="F395" i="13"/>
  <c r="F396" i="13"/>
  <c r="F397" i="13"/>
  <c r="F398" i="13"/>
  <c r="F399" i="13"/>
  <c r="F400" i="13"/>
  <c r="F401" i="13"/>
  <c r="F402" i="13"/>
  <c r="F403" i="13"/>
  <c r="F404" i="13"/>
  <c r="F405" i="13"/>
  <c r="F406" i="13"/>
  <c r="F407" i="13"/>
  <c r="F408" i="13"/>
  <c r="F409" i="13"/>
  <c r="F410" i="13"/>
  <c r="F411" i="13"/>
  <c r="F412" i="13"/>
  <c r="F413" i="13"/>
  <c r="F414" i="13"/>
  <c r="F415" i="13"/>
  <c r="F416" i="13"/>
  <c r="F417" i="13"/>
  <c r="F418" i="13"/>
  <c r="F419" i="13"/>
  <c r="F420" i="13"/>
  <c r="F421" i="13"/>
  <c r="F422" i="13"/>
  <c r="F423" i="13"/>
  <c r="F424" i="13"/>
  <c r="F425" i="13"/>
  <c r="F426" i="13"/>
  <c r="F427" i="13"/>
  <c r="F428" i="13"/>
  <c r="F429" i="13"/>
  <c r="F430" i="13"/>
  <c r="F431" i="13"/>
  <c r="F432" i="13"/>
  <c r="F433" i="13"/>
  <c r="F434" i="13"/>
  <c r="F435" i="13"/>
  <c r="F436" i="13"/>
  <c r="F3" i="13"/>
  <c r="C6" i="13"/>
  <c r="C9" i="13"/>
  <c r="C7" i="13"/>
  <c r="J3" i="13"/>
  <c r="C5" i="13"/>
  <c r="C4" i="13"/>
  <c r="C8" i="13"/>
  <c r="C10" i="13" l="1"/>
  <c r="J59" i="13"/>
  <c r="J129" i="13"/>
  <c r="J143" i="13"/>
  <c r="J157" i="13"/>
  <c r="J185" i="13"/>
  <c r="J199" i="13"/>
  <c r="J213" i="13"/>
  <c r="J241" i="13"/>
  <c r="J255" i="13"/>
  <c r="J283" i="13"/>
  <c r="J290" i="13"/>
  <c r="J339" i="13"/>
  <c r="J346" i="13"/>
  <c r="J395" i="13"/>
  <c r="J402" i="13"/>
  <c r="J451" i="13"/>
  <c r="J101" i="13"/>
  <c r="J269" i="13"/>
  <c r="J297" i="13"/>
  <c r="J304" i="13"/>
  <c r="J353" i="13"/>
  <c r="J360" i="13"/>
  <c r="J409" i="13"/>
  <c r="J416" i="13"/>
  <c r="J73" i="13"/>
  <c r="J87" i="13"/>
  <c r="J115" i="13"/>
  <c r="J171" i="13"/>
  <c r="J227" i="13"/>
  <c r="J311" i="13"/>
  <c r="J318" i="13"/>
  <c r="J367" i="13"/>
  <c r="J374" i="13"/>
  <c r="J423" i="13"/>
  <c r="J430" i="13"/>
  <c r="J45" i="13"/>
  <c r="J388" i="13"/>
  <c r="J437" i="13"/>
  <c r="J444" i="13"/>
  <c r="J332" i="13"/>
  <c r="J381" i="13"/>
  <c r="J325" i="13"/>
  <c r="J31" i="13"/>
  <c r="J276" i="13"/>
  <c r="J220" i="13"/>
  <c r="J164" i="13"/>
  <c r="J108" i="13"/>
  <c r="J52" i="13"/>
  <c r="J178" i="13"/>
  <c r="J10" i="13"/>
  <c r="J262" i="13"/>
  <c r="J206" i="13"/>
  <c r="J150" i="13"/>
  <c r="J94" i="13"/>
  <c r="J38" i="13"/>
  <c r="J122" i="13"/>
  <c r="J17" i="13"/>
  <c r="J248" i="13"/>
  <c r="J192" i="13"/>
  <c r="J136" i="13"/>
  <c r="J80" i="13"/>
  <c r="J24" i="13"/>
  <c r="J234" i="13"/>
  <c r="J66" i="13"/>
  <c r="J100" i="13"/>
  <c r="J135" i="13"/>
  <c r="J191" i="13"/>
  <c r="J247" i="13"/>
  <c r="J261" i="13"/>
  <c r="J268" i="13"/>
  <c r="J296" i="13"/>
  <c r="J303" i="13"/>
  <c r="J352" i="13"/>
  <c r="J359" i="13"/>
  <c r="J408" i="13"/>
  <c r="J415" i="13"/>
  <c r="J30" i="13"/>
  <c r="J142" i="13"/>
  <c r="J156" i="13"/>
  <c r="J198" i="13"/>
  <c r="J212" i="13"/>
  <c r="J289" i="13"/>
  <c r="J9" i="13"/>
  <c r="J86" i="13"/>
  <c r="J121" i="13"/>
  <c r="J170" i="13"/>
  <c r="J177" i="13"/>
  <c r="J226" i="13"/>
  <c r="J233" i="13"/>
  <c r="J310" i="13"/>
  <c r="J317" i="13"/>
  <c r="J366" i="13"/>
  <c r="J373" i="13"/>
  <c r="J422" i="13"/>
  <c r="J429" i="13"/>
  <c r="J44" i="13"/>
  <c r="J79" i="13"/>
  <c r="J324" i="13"/>
  <c r="J331" i="13"/>
  <c r="J380" i="13"/>
  <c r="J387" i="13"/>
  <c r="J436" i="13"/>
  <c r="J443" i="13"/>
  <c r="J65" i="13"/>
  <c r="J149" i="13"/>
  <c r="J205" i="13"/>
  <c r="J254" i="13"/>
  <c r="J282" i="13"/>
  <c r="J338" i="13"/>
  <c r="J457" i="13"/>
  <c r="J345" i="13"/>
  <c r="J394" i="13"/>
  <c r="J401" i="13"/>
  <c r="J450" i="13"/>
  <c r="J240" i="13"/>
  <c r="J184" i="13"/>
  <c r="J128" i="13"/>
  <c r="J72" i="13"/>
  <c r="J93" i="13"/>
  <c r="J23" i="13"/>
  <c r="J114" i="13"/>
  <c r="J58" i="13"/>
  <c r="J275" i="13"/>
  <c r="J219" i="13"/>
  <c r="J163" i="13"/>
  <c r="J107" i="13"/>
  <c r="J51" i="13"/>
  <c r="J16" i="13"/>
  <c r="J37" i="13"/>
  <c r="J41" i="13"/>
  <c r="J76" i="13"/>
  <c r="J321" i="13"/>
  <c r="J377" i="13"/>
  <c r="J433" i="13"/>
  <c r="J153" i="13"/>
  <c r="J209" i="13"/>
  <c r="J279" i="13"/>
  <c r="J335" i="13"/>
  <c r="J391" i="13"/>
  <c r="J447" i="13"/>
  <c r="J20" i="13"/>
  <c r="J97" i="13"/>
  <c r="J132" i="13"/>
  <c r="J188" i="13"/>
  <c r="J244" i="13"/>
  <c r="J258" i="13"/>
  <c r="J265" i="13"/>
  <c r="J293" i="13"/>
  <c r="J349" i="13"/>
  <c r="J405" i="13"/>
  <c r="J363" i="13"/>
  <c r="J419" i="13"/>
  <c r="J307" i="13"/>
  <c r="J181" i="13"/>
  <c r="J146" i="13"/>
  <c r="J34" i="13"/>
  <c r="J125" i="13"/>
  <c r="J69" i="13"/>
  <c r="J13" i="13"/>
  <c r="J412" i="13"/>
  <c r="J356" i="13"/>
  <c r="J300" i="13"/>
  <c r="J55" i="13"/>
  <c r="J314" i="13"/>
  <c r="J139" i="13"/>
  <c r="J223" i="13"/>
  <c r="J111" i="13"/>
  <c r="J272" i="13"/>
  <c r="J454" i="13"/>
  <c r="J398" i="13"/>
  <c r="J342" i="13"/>
  <c r="J286" i="13"/>
  <c r="J230" i="13"/>
  <c r="J174" i="13"/>
  <c r="J118" i="13"/>
  <c r="J62" i="13"/>
  <c r="J216" i="13"/>
  <c r="J160" i="13"/>
  <c r="J426" i="13"/>
  <c r="J370" i="13"/>
  <c r="J195" i="13"/>
  <c r="J27" i="13"/>
  <c r="J6" i="13"/>
  <c r="J202" i="13"/>
  <c r="J90" i="13"/>
  <c r="J237" i="13"/>
  <c r="J104" i="13"/>
  <c r="J48" i="13"/>
  <c r="J440" i="13"/>
  <c r="J384" i="13"/>
  <c r="J328" i="13"/>
  <c r="J167" i="13"/>
  <c r="J251" i="13"/>
  <c r="J83" i="13"/>
  <c r="J168" i="13"/>
  <c r="J224" i="13"/>
  <c r="J42" i="13"/>
  <c r="J154" i="13"/>
  <c r="J266" i="13"/>
  <c r="J84" i="13"/>
  <c r="J315" i="13"/>
  <c r="J427" i="13"/>
  <c r="J70" i="13"/>
  <c r="J182" i="13"/>
  <c r="J175" i="13"/>
  <c r="J329" i="13"/>
  <c r="J441" i="13"/>
  <c r="J322" i="13"/>
  <c r="J448" i="13"/>
  <c r="J336" i="13"/>
  <c r="J203" i="13"/>
  <c r="J259" i="13"/>
  <c r="J133" i="13"/>
  <c r="J287" i="13"/>
  <c r="J140" i="13"/>
  <c r="J350" i="13"/>
  <c r="J273" i="13"/>
  <c r="J434" i="13"/>
  <c r="J77" i="13"/>
  <c r="J189" i="13"/>
  <c r="J7" i="13"/>
  <c r="J119" i="13"/>
  <c r="J343" i="13"/>
  <c r="J455" i="13"/>
  <c r="J105" i="13"/>
  <c r="J217" i="13"/>
  <c r="J231" i="13"/>
  <c r="J357" i="13"/>
  <c r="J406" i="13"/>
  <c r="J294" i="13"/>
  <c r="J420" i="13"/>
  <c r="J308" i="13"/>
  <c r="J112" i="13"/>
  <c r="J21" i="13"/>
  <c r="J63" i="13"/>
  <c r="J49" i="13"/>
  <c r="J301" i="13"/>
  <c r="J35" i="13"/>
  <c r="J91" i="13"/>
  <c r="J98" i="13"/>
  <c r="J210" i="13"/>
  <c r="J28" i="13"/>
  <c r="J196" i="13"/>
  <c r="J371" i="13"/>
  <c r="J14" i="13"/>
  <c r="J126" i="13"/>
  <c r="J238" i="13"/>
  <c r="J252" i="13"/>
  <c r="J385" i="13"/>
  <c r="J378" i="13"/>
  <c r="J147" i="13"/>
  <c r="J392" i="13"/>
  <c r="J280" i="13"/>
  <c r="J56" i="13"/>
  <c r="J245" i="13"/>
  <c r="J399" i="13"/>
  <c r="J161" i="13"/>
  <c r="J413" i="13"/>
  <c r="J364" i="13"/>
  <c r="J46" i="13"/>
  <c r="J67" i="13"/>
  <c r="J109" i="13"/>
  <c r="J151" i="13"/>
  <c r="J207" i="13"/>
  <c r="J277" i="13"/>
  <c r="J326" i="13"/>
  <c r="J333" i="13"/>
  <c r="J382" i="13"/>
  <c r="J389" i="13"/>
  <c r="J438" i="13"/>
  <c r="J445" i="13"/>
  <c r="J74" i="13"/>
  <c r="J88" i="13"/>
  <c r="J228" i="13"/>
  <c r="J18" i="13"/>
  <c r="J25" i="13"/>
  <c r="J32" i="13"/>
  <c r="J60" i="13"/>
  <c r="J95" i="13"/>
  <c r="J130" i="13"/>
  <c r="J137" i="13"/>
  <c r="J144" i="13"/>
  <c r="J158" i="13"/>
  <c r="J186" i="13"/>
  <c r="J193" i="13"/>
  <c r="J200" i="13"/>
  <c r="J214" i="13"/>
  <c r="J242" i="13"/>
  <c r="J249" i="13"/>
  <c r="J256" i="13"/>
  <c r="J263" i="13"/>
  <c r="J284" i="13"/>
  <c r="J291" i="13"/>
  <c r="J340" i="13"/>
  <c r="J347" i="13"/>
  <c r="J396" i="13"/>
  <c r="J403" i="13"/>
  <c r="J452" i="13"/>
  <c r="J11" i="13"/>
  <c r="J53" i="13"/>
  <c r="J102" i="13"/>
  <c r="J123" i="13"/>
  <c r="J179" i="13"/>
  <c r="J235" i="13"/>
  <c r="J270" i="13"/>
  <c r="J298" i="13"/>
  <c r="J305" i="13"/>
  <c r="J354" i="13"/>
  <c r="J361" i="13"/>
  <c r="J410" i="13"/>
  <c r="J417" i="13"/>
  <c r="J4" i="13"/>
  <c r="J39" i="13"/>
  <c r="J81" i="13"/>
  <c r="J116" i="13"/>
  <c r="J165" i="13"/>
  <c r="J172" i="13"/>
  <c r="J221" i="13"/>
  <c r="J312" i="13"/>
  <c r="J319" i="13"/>
  <c r="J368" i="13"/>
  <c r="J431" i="13"/>
  <c r="J375" i="13"/>
  <c r="J424" i="13"/>
  <c r="J8" i="13"/>
  <c r="J85" i="13"/>
  <c r="J92" i="13"/>
  <c r="J120" i="13"/>
  <c r="J169" i="13"/>
  <c r="J176" i="13"/>
  <c r="J225" i="13"/>
  <c r="J232" i="13"/>
  <c r="J309" i="13"/>
  <c r="J316" i="13"/>
  <c r="J365" i="13"/>
  <c r="J372" i="13"/>
  <c r="J421" i="13"/>
  <c r="J428" i="13"/>
  <c r="J57" i="13"/>
  <c r="J106" i="13"/>
  <c r="J127" i="13"/>
  <c r="J183" i="13"/>
  <c r="J246" i="13"/>
  <c r="J260" i="13"/>
  <c r="J274" i="13"/>
  <c r="J302" i="13"/>
  <c r="J43" i="13"/>
  <c r="J50" i="13"/>
  <c r="J71" i="13"/>
  <c r="J78" i="13"/>
  <c r="J113" i="13"/>
  <c r="J323" i="13"/>
  <c r="J330" i="13"/>
  <c r="J379" i="13"/>
  <c r="J386" i="13"/>
  <c r="J435" i="13"/>
  <c r="J442" i="13"/>
  <c r="J29" i="13"/>
  <c r="J36" i="13"/>
  <c r="J64" i="13"/>
  <c r="J141" i="13"/>
  <c r="J148" i="13"/>
  <c r="J155" i="13"/>
  <c r="J162" i="13"/>
  <c r="J197" i="13"/>
  <c r="J204" i="13"/>
  <c r="J211" i="13"/>
  <c r="J218" i="13"/>
  <c r="J253" i="13"/>
  <c r="J281" i="13"/>
  <c r="J288" i="13"/>
  <c r="J337" i="13"/>
  <c r="J344" i="13"/>
  <c r="J393" i="13"/>
  <c r="J400" i="13"/>
  <c r="J449" i="13"/>
  <c r="J456" i="13"/>
  <c r="J15" i="13"/>
  <c r="J22" i="13"/>
  <c r="J99" i="13"/>
  <c r="J134" i="13"/>
  <c r="J190" i="13"/>
  <c r="J239" i="13"/>
  <c r="J267" i="13"/>
  <c r="J295" i="13"/>
  <c r="J414" i="13"/>
  <c r="J358" i="13"/>
  <c r="J351" i="13"/>
  <c r="J407" i="13"/>
  <c r="J12" i="13"/>
  <c r="J40" i="13"/>
  <c r="J68" i="13"/>
  <c r="J96" i="13"/>
  <c r="J124" i="13"/>
  <c r="J152" i="13"/>
  <c r="J180" i="13"/>
  <c r="J208" i="13"/>
  <c r="J236" i="13"/>
  <c r="J264" i="13"/>
  <c r="J292" i="13"/>
  <c r="J320" i="13"/>
  <c r="J348" i="13"/>
  <c r="J376" i="13"/>
  <c r="J404" i="13"/>
  <c r="J432" i="13"/>
  <c r="J26" i="13"/>
  <c r="J54" i="13"/>
  <c r="J138" i="13"/>
  <c r="J439" i="13"/>
  <c r="J5" i="13"/>
  <c r="J33" i="13"/>
  <c r="J61" i="13"/>
  <c r="J89" i="13"/>
  <c r="J117" i="13"/>
  <c r="J145" i="13"/>
  <c r="J173" i="13"/>
  <c r="J201" i="13"/>
  <c r="J229" i="13"/>
  <c r="J257" i="13"/>
  <c r="J285" i="13"/>
  <c r="J313" i="13"/>
  <c r="J341" i="13"/>
  <c r="J369" i="13"/>
  <c r="J397" i="13"/>
  <c r="J425" i="13"/>
  <c r="J453" i="13"/>
  <c r="J82" i="13"/>
  <c r="J110" i="13"/>
  <c r="J166" i="13"/>
  <c r="J194" i="13"/>
  <c r="J222" i="13"/>
  <c r="J250" i="13"/>
  <c r="J278" i="13"/>
  <c r="J306" i="13"/>
  <c r="J334" i="13"/>
  <c r="J362" i="13"/>
  <c r="J390" i="13"/>
  <c r="J418" i="13"/>
  <c r="J446" i="13"/>
  <c r="J19" i="13"/>
  <c r="J47" i="13"/>
  <c r="J75" i="13"/>
  <c r="J103" i="13"/>
  <c r="J131" i="13"/>
  <c r="J159" i="13"/>
  <c r="J187" i="13"/>
  <c r="J215" i="13"/>
  <c r="J243" i="13"/>
  <c r="J271" i="13"/>
  <c r="J299" i="13"/>
  <c r="J327" i="13"/>
  <c r="J355" i="13"/>
  <c r="J383" i="13"/>
  <c r="J411" i="13"/>
  <c r="B10" i="13"/>
  <c r="C63" i="5" l="1"/>
  <c r="C47" i="5"/>
  <c r="C60" i="5"/>
  <c r="C44" i="5"/>
  <c r="C43" i="5"/>
  <c r="C2" i="5"/>
  <c r="C29" i="5"/>
  <c r="C39" i="5"/>
  <c r="C17" i="5"/>
  <c r="C6" i="5"/>
  <c r="C18" i="5"/>
  <c r="C59" i="5"/>
  <c r="C5" i="5"/>
  <c r="C37" i="5"/>
  <c r="C15" i="5"/>
  <c r="C3" i="5"/>
  <c r="C25" i="5"/>
  <c r="C48" i="5"/>
  <c r="C64" i="5"/>
  <c r="C62" i="5"/>
  <c r="C46" i="5"/>
  <c r="C14" i="5"/>
  <c r="C53" i="5"/>
  <c r="C40" i="5"/>
  <c r="C58" i="5"/>
  <c r="C42" i="5"/>
  <c r="C30" i="5"/>
  <c r="C20" i="5"/>
  <c r="C35" i="5"/>
  <c r="C7" i="5"/>
  <c r="C65" i="5"/>
  <c r="C13" i="5"/>
  <c r="C4" i="5"/>
  <c r="C23" i="5"/>
  <c r="C27" i="5"/>
  <c r="C33" i="5"/>
  <c r="C56" i="5"/>
  <c r="C57" i="5"/>
  <c r="C55" i="5"/>
  <c r="C34" i="5"/>
  <c r="C12" i="5"/>
  <c r="C52" i="5"/>
  <c r="C16" i="5"/>
  <c r="C51" i="5"/>
  <c r="C38" i="5"/>
  <c r="C28" i="5"/>
  <c r="C10" i="5"/>
  <c r="C11" i="5"/>
  <c r="C21" i="5"/>
  <c r="C19" i="5"/>
  <c r="C31" i="5"/>
  <c r="C9" i="5"/>
  <c r="C41" i="5"/>
  <c r="C49" i="5"/>
  <c r="C8" i="5"/>
  <c r="C54" i="5"/>
  <c r="C26" i="5"/>
  <c r="C61" i="5"/>
  <c r="C45" i="5"/>
  <c r="C66" i="5"/>
  <c r="C50" i="5"/>
  <c r="C36" i="5"/>
  <c r="C24" i="5"/>
  <c r="C32" i="5"/>
  <c r="C22" i="5"/>
  <c r="J459" i="13"/>
  <c r="Q755" i="11"/>
  <c r="P755" i="11"/>
  <c r="O755" i="11"/>
  <c r="N755" i="11"/>
  <c r="M755" i="11"/>
  <c r="L755" i="11"/>
  <c r="K755" i="11"/>
  <c r="X682" i="11"/>
  <c r="W682" i="11"/>
  <c r="V682" i="11"/>
  <c r="U682" i="11"/>
  <c r="T682" i="11"/>
  <c r="S682" i="11"/>
  <c r="R682" i="11"/>
  <c r="C682" i="11"/>
  <c r="X681" i="11"/>
  <c r="W681" i="11"/>
  <c r="V681" i="11"/>
  <c r="U681" i="11"/>
  <c r="T681" i="11"/>
  <c r="S681" i="11"/>
  <c r="R681" i="11"/>
  <c r="C681" i="11"/>
  <c r="X680" i="11"/>
  <c r="W680" i="11"/>
  <c r="V680" i="11"/>
  <c r="U680" i="11"/>
  <c r="T680" i="11"/>
  <c r="S680" i="11"/>
  <c r="R680" i="11"/>
  <c r="C680" i="11"/>
  <c r="X679" i="11"/>
  <c r="W679" i="11"/>
  <c r="V679" i="11"/>
  <c r="U679" i="11"/>
  <c r="T679" i="11"/>
  <c r="S679" i="11"/>
  <c r="R679" i="11"/>
  <c r="C679" i="11"/>
  <c r="X678" i="11"/>
  <c r="W678" i="11"/>
  <c r="V678" i="11"/>
  <c r="U678" i="11"/>
  <c r="T678" i="11"/>
  <c r="S678" i="11"/>
  <c r="R678" i="11"/>
  <c r="C678" i="11"/>
  <c r="X677" i="11"/>
  <c r="W677" i="11"/>
  <c r="V677" i="11"/>
  <c r="U677" i="11"/>
  <c r="T677" i="11"/>
  <c r="S677" i="11"/>
  <c r="R677" i="11"/>
  <c r="C677" i="11"/>
  <c r="X676" i="11"/>
  <c r="W676" i="11"/>
  <c r="V676" i="11"/>
  <c r="U676" i="11"/>
  <c r="T676" i="11"/>
  <c r="S676" i="11"/>
  <c r="R676" i="11"/>
  <c r="C676" i="11"/>
  <c r="X675" i="11"/>
  <c r="W675" i="11"/>
  <c r="V675" i="11"/>
  <c r="U675" i="11"/>
  <c r="T675" i="11"/>
  <c r="S675" i="11"/>
  <c r="R675" i="11"/>
  <c r="C675" i="11"/>
  <c r="X674" i="11"/>
  <c r="W674" i="11"/>
  <c r="V674" i="11"/>
  <c r="U674" i="11"/>
  <c r="T674" i="11"/>
  <c r="S674" i="11"/>
  <c r="R674" i="11"/>
  <c r="C674" i="11"/>
  <c r="X673" i="11"/>
  <c r="W673" i="11"/>
  <c r="V673" i="11"/>
  <c r="U673" i="11"/>
  <c r="T673" i="11"/>
  <c r="S673" i="11"/>
  <c r="R673" i="11"/>
  <c r="C673" i="11"/>
  <c r="X672" i="11"/>
  <c r="W672" i="11"/>
  <c r="V672" i="11"/>
  <c r="U672" i="11"/>
  <c r="T672" i="11"/>
  <c r="S672" i="11"/>
  <c r="R672" i="11"/>
  <c r="C672" i="11"/>
  <c r="X671" i="11"/>
  <c r="W671" i="11"/>
  <c r="V671" i="11"/>
  <c r="U671" i="11"/>
  <c r="T671" i="11"/>
  <c r="S671" i="11"/>
  <c r="R671" i="11"/>
  <c r="C671" i="11"/>
  <c r="X670" i="11"/>
  <c r="W670" i="11"/>
  <c r="V670" i="11"/>
  <c r="U670" i="11"/>
  <c r="T670" i="11"/>
  <c r="S670" i="11"/>
  <c r="R670" i="11"/>
  <c r="C670" i="11"/>
  <c r="X669" i="11"/>
  <c r="W669" i="11"/>
  <c r="V669" i="11"/>
  <c r="U669" i="11"/>
  <c r="T669" i="11"/>
  <c r="S669" i="11"/>
  <c r="R669" i="11"/>
  <c r="C669" i="11"/>
  <c r="X668" i="11"/>
  <c r="W668" i="11"/>
  <c r="V668" i="11"/>
  <c r="U668" i="11"/>
  <c r="T668" i="11"/>
  <c r="S668" i="11"/>
  <c r="R668" i="11"/>
  <c r="C668" i="11"/>
  <c r="X667" i="11"/>
  <c r="W667" i="11"/>
  <c r="V667" i="11"/>
  <c r="U667" i="11"/>
  <c r="T667" i="11"/>
  <c r="S667" i="11"/>
  <c r="R667" i="11"/>
  <c r="C667" i="11"/>
  <c r="X666" i="11"/>
  <c r="W666" i="11"/>
  <c r="V666" i="11"/>
  <c r="U666" i="11"/>
  <c r="T666" i="11"/>
  <c r="S666" i="11"/>
  <c r="R666" i="11"/>
  <c r="C666" i="11"/>
  <c r="X665" i="11"/>
  <c r="W665" i="11"/>
  <c r="V665" i="11"/>
  <c r="U665" i="11"/>
  <c r="T665" i="11"/>
  <c r="S665" i="11"/>
  <c r="R665" i="11"/>
  <c r="C665" i="11"/>
  <c r="X664" i="11"/>
  <c r="W664" i="11"/>
  <c r="V664" i="11"/>
  <c r="U664" i="11"/>
  <c r="T664" i="11"/>
  <c r="S664" i="11"/>
  <c r="R664" i="11"/>
  <c r="C664" i="11"/>
  <c r="X663" i="11"/>
  <c r="W663" i="11"/>
  <c r="V663" i="11"/>
  <c r="U663" i="11"/>
  <c r="T663" i="11"/>
  <c r="S663" i="11"/>
  <c r="R663" i="11"/>
  <c r="C663" i="11"/>
  <c r="X662" i="11"/>
  <c r="W662" i="11"/>
  <c r="V662" i="11"/>
  <c r="U662" i="11"/>
  <c r="T662" i="11"/>
  <c r="S662" i="11"/>
  <c r="R662" i="11"/>
  <c r="C662" i="11"/>
  <c r="X661" i="11"/>
  <c r="W661" i="11"/>
  <c r="V661" i="11"/>
  <c r="U661" i="11"/>
  <c r="T661" i="11"/>
  <c r="S661" i="11"/>
  <c r="R661" i="11"/>
  <c r="C661" i="11"/>
  <c r="X660" i="11"/>
  <c r="W660" i="11"/>
  <c r="V660" i="11"/>
  <c r="U660" i="11"/>
  <c r="T660" i="11"/>
  <c r="S660" i="11"/>
  <c r="R660" i="11"/>
  <c r="C660" i="11"/>
  <c r="X659" i="11"/>
  <c r="W659" i="11"/>
  <c r="V659" i="11"/>
  <c r="U659" i="11"/>
  <c r="T659" i="11"/>
  <c r="S659" i="11"/>
  <c r="R659" i="11"/>
  <c r="C659" i="11"/>
  <c r="X658" i="11"/>
  <c r="W658" i="11"/>
  <c r="V658" i="11"/>
  <c r="U658" i="11"/>
  <c r="T658" i="11"/>
  <c r="S658" i="11"/>
  <c r="R658" i="11"/>
  <c r="C658" i="11"/>
  <c r="X657" i="11"/>
  <c r="W657" i="11"/>
  <c r="V657" i="11"/>
  <c r="U657" i="11"/>
  <c r="T657" i="11"/>
  <c r="S657" i="11"/>
  <c r="R657" i="11"/>
  <c r="C657" i="11"/>
  <c r="X656" i="11"/>
  <c r="W656" i="11"/>
  <c r="V656" i="11"/>
  <c r="U656" i="11"/>
  <c r="T656" i="11"/>
  <c r="S656" i="11"/>
  <c r="R656" i="11"/>
  <c r="C656" i="11"/>
  <c r="X655" i="11"/>
  <c r="W655" i="11"/>
  <c r="V655" i="11"/>
  <c r="U655" i="11"/>
  <c r="T655" i="11"/>
  <c r="S655" i="11"/>
  <c r="R655" i="11"/>
  <c r="C655" i="11"/>
  <c r="X654" i="11"/>
  <c r="W654" i="11"/>
  <c r="V654" i="11"/>
  <c r="U654" i="11"/>
  <c r="T654" i="11"/>
  <c r="S654" i="11"/>
  <c r="R654" i="11"/>
  <c r="C654" i="11"/>
  <c r="X653" i="11"/>
  <c r="W653" i="11"/>
  <c r="V653" i="11"/>
  <c r="U653" i="11"/>
  <c r="T653" i="11"/>
  <c r="S653" i="11"/>
  <c r="R653" i="11"/>
  <c r="C653" i="11"/>
  <c r="X652" i="11"/>
  <c r="W652" i="11"/>
  <c r="V652" i="11"/>
  <c r="U652" i="11"/>
  <c r="T652" i="11"/>
  <c r="S652" i="11"/>
  <c r="R652" i="11"/>
  <c r="C652" i="11"/>
  <c r="X651" i="11"/>
  <c r="W651" i="11"/>
  <c r="V651" i="11"/>
  <c r="U651" i="11"/>
  <c r="T651" i="11"/>
  <c r="S651" i="11"/>
  <c r="R651" i="11"/>
  <c r="C651" i="11"/>
  <c r="X650" i="11"/>
  <c r="W650" i="11"/>
  <c r="V650" i="11"/>
  <c r="U650" i="11"/>
  <c r="T650" i="11"/>
  <c r="S650" i="11"/>
  <c r="R650" i="11"/>
  <c r="C650" i="11"/>
  <c r="X649" i="11"/>
  <c r="W649" i="11"/>
  <c r="V649" i="11"/>
  <c r="U649" i="11"/>
  <c r="T649" i="11"/>
  <c r="S649" i="11"/>
  <c r="R649" i="11"/>
  <c r="C649" i="11"/>
  <c r="X648" i="11"/>
  <c r="W648" i="11"/>
  <c r="V648" i="11"/>
  <c r="U648" i="11"/>
  <c r="T648" i="11"/>
  <c r="S648" i="11"/>
  <c r="R648" i="11"/>
  <c r="C648" i="11"/>
  <c r="X647" i="11"/>
  <c r="W647" i="11"/>
  <c r="V647" i="11"/>
  <c r="U647" i="11"/>
  <c r="T647" i="11"/>
  <c r="S647" i="11"/>
  <c r="R647" i="11"/>
  <c r="C647" i="11"/>
  <c r="X646" i="11"/>
  <c r="W646" i="11"/>
  <c r="V646" i="11"/>
  <c r="U646" i="11"/>
  <c r="T646" i="11"/>
  <c r="S646" i="11"/>
  <c r="R646" i="11"/>
  <c r="C646" i="11"/>
  <c r="X645" i="11"/>
  <c r="W645" i="11"/>
  <c r="V645" i="11"/>
  <c r="U645" i="11"/>
  <c r="T645" i="11"/>
  <c r="S645" i="11"/>
  <c r="R645" i="11"/>
  <c r="C645" i="11"/>
  <c r="X644" i="11"/>
  <c r="W644" i="11"/>
  <c r="V644" i="11"/>
  <c r="U644" i="11"/>
  <c r="T644" i="11"/>
  <c r="S644" i="11"/>
  <c r="R644" i="11"/>
  <c r="C644" i="11"/>
  <c r="X643" i="11"/>
  <c r="W643" i="11"/>
  <c r="V643" i="11"/>
  <c r="U643" i="11"/>
  <c r="T643" i="11"/>
  <c r="S643" i="11"/>
  <c r="R643" i="11"/>
  <c r="C643" i="11"/>
  <c r="X642" i="11"/>
  <c r="W642" i="11"/>
  <c r="V642" i="11"/>
  <c r="U642" i="11"/>
  <c r="T642" i="11"/>
  <c r="S642" i="11"/>
  <c r="R642" i="11"/>
  <c r="C642" i="11"/>
  <c r="X641" i="11"/>
  <c r="W641" i="11"/>
  <c r="V641" i="11"/>
  <c r="U641" i="11"/>
  <c r="T641" i="11"/>
  <c r="S641" i="11"/>
  <c r="R641" i="11"/>
  <c r="C641" i="11"/>
  <c r="X640" i="11"/>
  <c r="W640" i="11"/>
  <c r="V640" i="11"/>
  <c r="U640" i="11"/>
  <c r="T640" i="11"/>
  <c r="S640" i="11"/>
  <c r="R640" i="11"/>
  <c r="C640" i="11"/>
  <c r="X639" i="11"/>
  <c r="W639" i="11"/>
  <c r="V639" i="11"/>
  <c r="U639" i="11"/>
  <c r="T639" i="11"/>
  <c r="S639" i="11"/>
  <c r="R639" i="11"/>
  <c r="C639" i="11"/>
  <c r="X638" i="11"/>
  <c r="W638" i="11"/>
  <c r="V638" i="11"/>
  <c r="U638" i="11"/>
  <c r="T638" i="11"/>
  <c r="S638" i="11"/>
  <c r="R638" i="11"/>
  <c r="C638" i="11"/>
  <c r="X637" i="11"/>
  <c r="W637" i="11"/>
  <c r="V637" i="11"/>
  <c r="U637" i="11"/>
  <c r="T637" i="11"/>
  <c r="S637" i="11"/>
  <c r="R637" i="11"/>
  <c r="C637" i="11"/>
  <c r="X636" i="11"/>
  <c r="W636" i="11"/>
  <c r="V636" i="11"/>
  <c r="U636" i="11"/>
  <c r="T636" i="11"/>
  <c r="S636" i="11"/>
  <c r="R636" i="11"/>
  <c r="C636" i="11"/>
  <c r="X635" i="11"/>
  <c r="W635" i="11"/>
  <c r="V635" i="11"/>
  <c r="U635" i="11"/>
  <c r="T635" i="11"/>
  <c r="S635" i="11"/>
  <c r="R635" i="11"/>
  <c r="C635" i="11"/>
  <c r="X634" i="11"/>
  <c r="W634" i="11"/>
  <c r="V634" i="11"/>
  <c r="U634" i="11"/>
  <c r="T634" i="11"/>
  <c r="S634" i="11"/>
  <c r="R634" i="11"/>
  <c r="C634" i="11"/>
  <c r="X633" i="11"/>
  <c r="W633" i="11"/>
  <c r="V633" i="11"/>
  <c r="U633" i="11"/>
  <c r="T633" i="11"/>
  <c r="S633" i="11"/>
  <c r="R633" i="11"/>
  <c r="C633" i="11"/>
  <c r="X632" i="11"/>
  <c r="W632" i="11"/>
  <c r="V632" i="11"/>
  <c r="U632" i="11"/>
  <c r="T632" i="11"/>
  <c r="S632" i="11"/>
  <c r="R632" i="11"/>
  <c r="C632" i="11"/>
  <c r="X631" i="11"/>
  <c r="W631" i="11"/>
  <c r="V631" i="11"/>
  <c r="U631" i="11"/>
  <c r="T631" i="11"/>
  <c r="S631" i="11"/>
  <c r="R631" i="11"/>
  <c r="C631" i="11"/>
  <c r="X630" i="11"/>
  <c r="W630" i="11"/>
  <c r="V630" i="11"/>
  <c r="U630" i="11"/>
  <c r="T630" i="11"/>
  <c r="S630" i="11"/>
  <c r="R630" i="11"/>
  <c r="C630" i="11"/>
  <c r="X629" i="11"/>
  <c r="W629" i="11"/>
  <c r="V629" i="11"/>
  <c r="U629" i="11"/>
  <c r="T629" i="11"/>
  <c r="S629" i="11"/>
  <c r="R629" i="11"/>
  <c r="C629" i="11"/>
  <c r="X628" i="11"/>
  <c r="W628" i="11"/>
  <c r="V628" i="11"/>
  <c r="U628" i="11"/>
  <c r="T628" i="11"/>
  <c r="S628" i="11"/>
  <c r="R628" i="11"/>
  <c r="C628" i="11"/>
  <c r="X627" i="11"/>
  <c r="W627" i="11"/>
  <c r="V627" i="11"/>
  <c r="U627" i="11"/>
  <c r="T627" i="11"/>
  <c r="S627" i="11"/>
  <c r="R627" i="11"/>
  <c r="C627" i="11"/>
  <c r="X626" i="11"/>
  <c r="W626" i="11"/>
  <c r="V626" i="11"/>
  <c r="U626" i="11"/>
  <c r="T626" i="11"/>
  <c r="S626" i="11"/>
  <c r="R626" i="11"/>
  <c r="C626" i="11"/>
  <c r="X625" i="11"/>
  <c r="W625" i="11"/>
  <c r="V625" i="11"/>
  <c r="U625" i="11"/>
  <c r="T625" i="11"/>
  <c r="S625" i="11"/>
  <c r="R625" i="11"/>
  <c r="C625" i="11"/>
  <c r="X624" i="11"/>
  <c r="W624" i="11"/>
  <c r="V624" i="11"/>
  <c r="U624" i="11"/>
  <c r="T624" i="11"/>
  <c r="S624" i="11"/>
  <c r="R624" i="11"/>
  <c r="C624" i="11"/>
  <c r="X623" i="11"/>
  <c r="W623" i="11"/>
  <c r="V623" i="11"/>
  <c r="U623" i="11"/>
  <c r="T623" i="11"/>
  <c r="S623" i="11"/>
  <c r="R623" i="11"/>
  <c r="C623" i="11"/>
  <c r="X622" i="11"/>
  <c r="W622" i="11"/>
  <c r="V622" i="11"/>
  <c r="U622" i="11"/>
  <c r="T622" i="11"/>
  <c r="S622" i="11"/>
  <c r="R622" i="11"/>
  <c r="C622" i="11"/>
  <c r="X621" i="11"/>
  <c r="W621" i="11"/>
  <c r="V621" i="11"/>
  <c r="U621" i="11"/>
  <c r="T621" i="11"/>
  <c r="S621" i="11"/>
  <c r="R621" i="11"/>
  <c r="C621" i="11"/>
  <c r="X620" i="11"/>
  <c r="W620" i="11"/>
  <c r="V620" i="11"/>
  <c r="U620" i="11"/>
  <c r="T620" i="11"/>
  <c r="S620" i="11"/>
  <c r="R620" i="11"/>
  <c r="C620" i="11"/>
  <c r="X619" i="11"/>
  <c r="W619" i="11"/>
  <c r="V619" i="11"/>
  <c r="U619" i="11"/>
  <c r="T619" i="11"/>
  <c r="S619" i="11"/>
  <c r="R619" i="11"/>
  <c r="C619" i="11"/>
  <c r="X618" i="11"/>
  <c r="W618" i="11"/>
  <c r="V618" i="11"/>
  <c r="U618" i="11"/>
  <c r="T618" i="11"/>
  <c r="S618" i="11"/>
  <c r="R618" i="11"/>
  <c r="C618" i="11"/>
  <c r="X617" i="11"/>
  <c r="W617" i="11"/>
  <c r="V617" i="11"/>
  <c r="U617" i="11"/>
  <c r="T617" i="11"/>
  <c r="S617" i="11"/>
  <c r="R617" i="11"/>
  <c r="C617" i="11"/>
  <c r="X616" i="11"/>
  <c r="W616" i="11"/>
  <c r="V616" i="11"/>
  <c r="U616" i="11"/>
  <c r="T616" i="11"/>
  <c r="S616" i="11"/>
  <c r="R616" i="11"/>
  <c r="C616" i="11"/>
  <c r="X615" i="11"/>
  <c r="W615" i="11"/>
  <c r="V615" i="11"/>
  <c r="U615" i="11"/>
  <c r="T615" i="11"/>
  <c r="S615" i="11"/>
  <c r="R615" i="11"/>
  <c r="C615" i="11"/>
  <c r="X614" i="11"/>
  <c r="W614" i="11"/>
  <c r="V614" i="11"/>
  <c r="U614" i="11"/>
  <c r="T614" i="11"/>
  <c r="S614" i="11"/>
  <c r="R614" i="11"/>
  <c r="C614" i="11"/>
  <c r="X613" i="11"/>
  <c r="W613" i="11"/>
  <c r="V613" i="11"/>
  <c r="U613" i="11"/>
  <c r="T613" i="11"/>
  <c r="S613" i="11"/>
  <c r="R613" i="11"/>
  <c r="C613" i="11"/>
  <c r="X612" i="11"/>
  <c r="W612" i="11"/>
  <c r="V612" i="11"/>
  <c r="U612" i="11"/>
  <c r="T612" i="11"/>
  <c r="S612" i="11"/>
  <c r="R612" i="11"/>
  <c r="C612" i="11"/>
  <c r="X611" i="11"/>
  <c r="W611" i="11"/>
  <c r="V611" i="11"/>
  <c r="U611" i="11"/>
  <c r="T611" i="11"/>
  <c r="S611" i="11"/>
  <c r="R611" i="11"/>
  <c r="C611" i="11"/>
  <c r="X610" i="11"/>
  <c r="W610" i="11"/>
  <c r="V610" i="11"/>
  <c r="U610" i="11"/>
  <c r="T610" i="11"/>
  <c r="S610" i="11"/>
  <c r="R610" i="11"/>
  <c r="C610" i="11"/>
  <c r="X609" i="11"/>
  <c r="W609" i="11"/>
  <c r="V609" i="11"/>
  <c r="U609" i="11"/>
  <c r="T609" i="11"/>
  <c r="S609" i="11"/>
  <c r="R609" i="11"/>
  <c r="C609" i="11"/>
  <c r="X608" i="11"/>
  <c r="W608" i="11"/>
  <c r="V608" i="11"/>
  <c r="U608" i="11"/>
  <c r="T608" i="11"/>
  <c r="S608" i="11"/>
  <c r="R608" i="11"/>
  <c r="C608" i="11"/>
  <c r="X607" i="11"/>
  <c r="W607" i="11"/>
  <c r="V607" i="11"/>
  <c r="U607" i="11"/>
  <c r="T607" i="11"/>
  <c r="S607" i="11"/>
  <c r="R607" i="11"/>
  <c r="C607" i="11"/>
  <c r="X606" i="11"/>
  <c r="W606" i="11"/>
  <c r="V606" i="11"/>
  <c r="U606" i="11"/>
  <c r="T606" i="11"/>
  <c r="S606" i="11"/>
  <c r="R606" i="11"/>
  <c r="C606" i="11"/>
  <c r="X605" i="11"/>
  <c r="W605" i="11"/>
  <c r="V605" i="11"/>
  <c r="U605" i="11"/>
  <c r="T605" i="11"/>
  <c r="S605" i="11"/>
  <c r="R605" i="11"/>
  <c r="C605" i="11"/>
  <c r="X604" i="11"/>
  <c r="W604" i="11"/>
  <c r="V604" i="11"/>
  <c r="U604" i="11"/>
  <c r="T604" i="11"/>
  <c r="S604" i="11"/>
  <c r="R604" i="11"/>
  <c r="C604" i="11"/>
  <c r="X603" i="11"/>
  <c r="W603" i="11"/>
  <c r="V603" i="11"/>
  <c r="U603" i="11"/>
  <c r="T603" i="11"/>
  <c r="S603" i="11"/>
  <c r="R603" i="11"/>
  <c r="C603" i="11"/>
  <c r="X602" i="11"/>
  <c r="W602" i="11"/>
  <c r="V602" i="11"/>
  <c r="U602" i="11"/>
  <c r="T602" i="11"/>
  <c r="S602" i="11"/>
  <c r="R602" i="11"/>
  <c r="C602" i="11"/>
  <c r="X601" i="11"/>
  <c r="W601" i="11"/>
  <c r="V601" i="11"/>
  <c r="U601" i="11"/>
  <c r="T601" i="11"/>
  <c r="S601" i="11"/>
  <c r="R601" i="11"/>
  <c r="C601" i="11"/>
  <c r="X600" i="11"/>
  <c r="W600" i="11"/>
  <c r="V600" i="11"/>
  <c r="U600" i="11"/>
  <c r="T600" i="11"/>
  <c r="S600" i="11"/>
  <c r="R600" i="11"/>
  <c r="C600" i="11"/>
  <c r="X599" i="11"/>
  <c r="W599" i="11"/>
  <c r="V599" i="11"/>
  <c r="U599" i="11"/>
  <c r="T599" i="11"/>
  <c r="S599" i="11"/>
  <c r="R599" i="11"/>
  <c r="C599" i="11"/>
  <c r="X598" i="11"/>
  <c r="W598" i="11"/>
  <c r="V598" i="11"/>
  <c r="U598" i="11"/>
  <c r="T598" i="11"/>
  <c r="S598" i="11"/>
  <c r="R598" i="11"/>
  <c r="C598" i="11"/>
  <c r="X597" i="11"/>
  <c r="W597" i="11"/>
  <c r="V597" i="11"/>
  <c r="U597" i="11"/>
  <c r="T597" i="11"/>
  <c r="S597" i="11"/>
  <c r="R597" i="11"/>
  <c r="C597" i="11"/>
  <c r="X596" i="11"/>
  <c r="W596" i="11"/>
  <c r="V596" i="11"/>
  <c r="U596" i="11"/>
  <c r="T596" i="11"/>
  <c r="S596" i="11"/>
  <c r="R596" i="11"/>
  <c r="C596" i="11"/>
  <c r="X595" i="11"/>
  <c r="W595" i="11"/>
  <c r="V595" i="11"/>
  <c r="U595" i="11"/>
  <c r="T595" i="11"/>
  <c r="S595" i="11"/>
  <c r="R595" i="11"/>
  <c r="C595" i="11"/>
  <c r="X594" i="11"/>
  <c r="W594" i="11"/>
  <c r="V594" i="11"/>
  <c r="U594" i="11"/>
  <c r="T594" i="11"/>
  <c r="S594" i="11"/>
  <c r="R594" i="11"/>
  <c r="C594" i="11"/>
  <c r="X593" i="11"/>
  <c r="W593" i="11"/>
  <c r="V593" i="11"/>
  <c r="U593" i="11"/>
  <c r="T593" i="11"/>
  <c r="S593" i="11"/>
  <c r="R593" i="11"/>
  <c r="C593" i="11"/>
  <c r="X592" i="11"/>
  <c r="W592" i="11"/>
  <c r="V592" i="11"/>
  <c r="U592" i="11"/>
  <c r="T592" i="11"/>
  <c r="S592" i="11"/>
  <c r="R592" i="11"/>
  <c r="C592" i="11"/>
  <c r="X591" i="11"/>
  <c r="W591" i="11"/>
  <c r="V591" i="11"/>
  <c r="U591" i="11"/>
  <c r="T591" i="11"/>
  <c r="S591" i="11"/>
  <c r="R591" i="11"/>
  <c r="C591" i="11"/>
  <c r="X590" i="11"/>
  <c r="W590" i="11"/>
  <c r="V590" i="11"/>
  <c r="U590" i="11"/>
  <c r="T590" i="11"/>
  <c r="S590" i="11"/>
  <c r="R590" i="11"/>
  <c r="C590" i="11"/>
  <c r="X589" i="11"/>
  <c r="W589" i="11"/>
  <c r="V589" i="11"/>
  <c r="U589" i="11"/>
  <c r="T589" i="11"/>
  <c r="S589" i="11"/>
  <c r="R589" i="11"/>
  <c r="C589" i="11"/>
  <c r="X588" i="11"/>
  <c r="W588" i="11"/>
  <c r="V588" i="11"/>
  <c r="U588" i="11"/>
  <c r="T588" i="11"/>
  <c r="S588" i="11"/>
  <c r="R588" i="11"/>
  <c r="C588" i="11"/>
  <c r="X587" i="11"/>
  <c r="W587" i="11"/>
  <c r="V587" i="11"/>
  <c r="U587" i="11"/>
  <c r="T587" i="11"/>
  <c r="S587" i="11"/>
  <c r="R587" i="11"/>
  <c r="C587" i="11"/>
  <c r="X586" i="11"/>
  <c r="W586" i="11"/>
  <c r="V586" i="11"/>
  <c r="U586" i="11"/>
  <c r="T586" i="11"/>
  <c r="S586" i="11"/>
  <c r="R586" i="11"/>
  <c r="C586" i="11"/>
  <c r="X585" i="11"/>
  <c r="W585" i="11"/>
  <c r="V585" i="11"/>
  <c r="U585" i="11"/>
  <c r="T585" i="11"/>
  <c r="S585" i="11"/>
  <c r="R585" i="11"/>
  <c r="C585" i="11"/>
  <c r="X584" i="11"/>
  <c r="W584" i="11"/>
  <c r="V584" i="11"/>
  <c r="U584" i="11"/>
  <c r="T584" i="11"/>
  <c r="S584" i="11"/>
  <c r="R584" i="11"/>
  <c r="C584" i="11"/>
  <c r="X583" i="11"/>
  <c r="W583" i="11"/>
  <c r="V583" i="11"/>
  <c r="U583" i="11"/>
  <c r="T583" i="11"/>
  <c r="S583" i="11"/>
  <c r="R583" i="11"/>
  <c r="C583" i="11"/>
  <c r="X582" i="11"/>
  <c r="W582" i="11"/>
  <c r="V582" i="11"/>
  <c r="U582" i="11"/>
  <c r="T582" i="11"/>
  <c r="S582" i="11"/>
  <c r="R582" i="11"/>
  <c r="C582" i="11"/>
  <c r="X581" i="11"/>
  <c r="W581" i="11"/>
  <c r="V581" i="11"/>
  <c r="U581" i="11"/>
  <c r="T581" i="11"/>
  <c r="S581" i="11"/>
  <c r="R581" i="11"/>
  <c r="C581" i="11"/>
  <c r="X580" i="11"/>
  <c r="W580" i="11"/>
  <c r="V580" i="11"/>
  <c r="U580" i="11"/>
  <c r="T580" i="11"/>
  <c r="S580" i="11"/>
  <c r="R580" i="11"/>
  <c r="C580" i="11"/>
  <c r="X579" i="11"/>
  <c r="W579" i="11"/>
  <c r="V579" i="11"/>
  <c r="U579" i="11"/>
  <c r="T579" i="11"/>
  <c r="S579" i="11"/>
  <c r="R579" i="11"/>
  <c r="C579" i="11"/>
  <c r="X578" i="11"/>
  <c r="W578" i="11"/>
  <c r="V578" i="11"/>
  <c r="U578" i="11"/>
  <c r="T578" i="11"/>
  <c r="S578" i="11"/>
  <c r="R578" i="11"/>
  <c r="C578" i="11"/>
  <c r="X577" i="11"/>
  <c r="W577" i="11"/>
  <c r="V577" i="11"/>
  <c r="U577" i="11"/>
  <c r="T577" i="11"/>
  <c r="S577" i="11"/>
  <c r="R577" i="11"/>
  <c r="C577" i="11"/>
  <c r="X576" i="11"/>
  <c r="W576" i="11"/>
  <c r="V576" i="11"/>
  <c r="U576" i="11"/>
  <c r="T576" i="11"/>
  <c r="S576" i="11"/>
  <c r="R576" i="11"/>
  <c r="C576" i="11"/>
  <c r="X575" i="11"/>
  <c r="W575" i="11"/>
  <c r="V575" i="11"/>
  <c r="U575" i="11"/>
  <c r="T575" i="11"/>
  <c r="S575" i="11"/>
  <c r="R575" i="11"/>
  <c r="C575" i="11"/>
  <c r="X574" i="11"/>
  <c r="W574" i="11"/>
  <c r="V574" i="11"/>
  <c r="U574" i="11"/>
  <c r="T574" i="11"/>
  <c r="S574" i="11"/>
  <c r="R574" i="11"/>
  <c r="C574" i="11"/>
  <c r="X573" i="11"/>
  <c r="W573" i="11"/>
  <c r="V573" i="11"/>
  <c r="U573" i="11"/>
  <c r="T573" i="11"/>
  <c r="S573" i="11"/>
  <c r="R573" i="11"/>
  <c r="C573" i="11"/>
  <c r="X572" i="11"/>
  <c r="W572" i="11"/>
  <c r="V572" i="11"/>
  <c r="U572" i="11"/>
  <c r="T572" i="11"/>
  <c r="S572" i="11"/>
  <c r="R572" i="11"/>
  <c r="C572" i="11"/>
  <c r="X571" i="11"/>
  <c r="W571" i="11"/>
  <c r="V571" i="11"/>
  <c r="U571" i="11"/>
  <c r="T571" i="11"/>
  <c r="S571" i="11"/>
  <c r="R571" i="11"/>
  <c r="C571" i="11"/>
  <c r="X570" i="11"/>
  <c r="W570" i="11"/>
  <c r="V570" i="11"/>
  <c r="U570" i="11"/>
  <c r="T570" i="11"/>
  <c r="S570" i="11"/>
  <c r="R570" i="11"/>
  <c r="C570" i="11"/>
  <c r="X569" i="11"/>
  <c r="W569" i="11"/>
  <c r="V569" i="11"/>
  <c r="U569" i="11"/>
  <c r="T569" i="11"/>
  <c r="S569" i="11"/>
  <c r="R569" i="11"/>
  <c r="C569" i="11"/>
  <c r="X568" i="11"/>
  <c r="W568" i="11"/>
  <c r="V568" i="11"/>
  <c r="U568" i="11"/>
  <c r="T568" i="11"/>
  <c r="S568" i="11"/>
  <c r="R568" i="11"/>
  <c r="C568" i="11"/>
  <c r="X567" i="11"/>
  <c r="W567" i="11"/>
  <c r="V567" i="11"/>
  <c r="U567" i="11"/>
  <c r="T567" i="11"/>
  <c r="S567" i="11"/>
  <c r="R567" i="11"/>
  <c r="C567" i="11"/>
  <c r="X566" i="11"/>
  <c r="W566" i="11"/>
  <c r="V566" i="11"/>
  <c r="U566" i="11"/>
  <c r="T566" i="11"/>
  <c r="S566" i="11"/>
  <c r="R566" i="11"/>
  <c r="C566" i="11"/>
  <c r="X565" i="11"/>
  <c r="W565" i="11"/>
  <c r="V565" i="11"/>
  <c r="U565" i="11"/>
  <c r="T565" i="11"/>
  <c r="S565" i="11"/>
  <c r="R565" i="11"/>
  <c r="C565" i="11"/>
  <c r="X564" i="11"/>
  <c r="W564" i="11"/>
  <c r="V564" i="11"/>
  <c r="U564" i="11"/>
  <c r="T564" i="11"/>
  <c r="S564" i="11"/>
  <c r="R564" i="11"/>
  <c r="C564" i="11"/>
  <c r="X563" i="11"/>
  <c r="W563" i="11"/>
  <c r="V563" i="11"/>
  <c r="U563" i="11"/>
  <c r="T563" i="11"/>
  <c r="S563" i="11"/>
  <c r="R563" i="11"/>
  <c r="C563" i="11"/>
  <c r="X562" i="11"/>
  <c r="W562" i="11"/>
  <c r="V562" i="11"/>
  <c r="U562" i="11"/>
  <c r="T562" i="11"/>
  <c r="S562" i="11"/>
  <c r="R562" i="11"/>
  <c r="C562" i="11"/>
  <c r="X561" i="11"/>
  <c r="W561" i="11"/>
  <c r="V561" i="11"/>
  <c r="U561" i="11"/>
  <c r="T561" i="11"/>
  <c r="S561" i="11"/>
  <c r="R561" i="11"/>
  <c r="C561" i="11"/>
  <c r="X560" i="11"/>
  <c r="W560" i="11"/>
  <c r="V560" i="11"/>
  <c r="U560" i="11"/>
  <c r="T560" i="11"/>
  <c r="S560" i="11"/>
  <c r="R560" i="11"/>
  <c r="C560" i="11"/>
  <c r="X559" i="11"/>
  <c r="W559" i="11"/>
  <c r="V559" i="11"/>
  <c r="U559" i="11"/>
  <c r="T559" i="11"/>
  <c r="S559" i="11"/>
  <c r="R559" i="11"/>
  <c r="C559" i="11"/>
  <c r="X558" i="11"/>
  <c r="W558" i="11"/>
  <c r="V558" i="11"/>
  <c r="U558" i="11"/>
  <c r="T558" i="11"/>
  <c r="S558" i="11"/>
  <c r="R558" i="11"/>
  <c r="C558" i="11"/>
  <c r="X557" i="11"/>
  <c r="W557" i="11"/>
  <c r="V557" i="11"/>
  <c r="U557" i="11"/>
  <c r="T557" i="11"/>
  <c r="S557" i="11"/>
  <c r="R557" i="11"/>
  <c r="C557" i="11"/>
  <c r="X556" i="11"/>
  <c r="W556" i="11"/>
  <c r="V556" i="11"/>
  <c r="U556" i="11"/>
  <c r="T556" i="11"/>
  <c r="S556" i="11"/>
  <c r="R556" i="11"/>
  <c r="C556" i="11"/>
  <c r="X555" i="11"/>
  <c r="W555" i="11"/>
  <c r="V555" i="11"/>
  <c r="U555" i="11"/>
  <c r="T555" i="11"/>
  <c r="S555" i="11"/>
  <c r="R555" i="11"/>
  <c r="C555" i="11"/>
  <c r="X554" i="11"/>
  <c r="W554" i="11"/>
  <c r="V554" i="11"/>
  <c r="U554" i="11"/>
  <c r="T554" i="11"/>
  <c r="S554" i="11"/>
  <c r="R554" i="11"/>
  <c r="C554" i="11"/>
  <c r="X553" i="11"/>
  <c r="W553" i="11"/>
  <c r="V553" i="11"/>
  <c r="U553" i="11"/>
  <c r="T553" i="11"/>
  <c r="S553" i="11"/>
  <c r="R553" i="11"/>
  <c r="C553" i="11"/>
  <c r="X552" i="11"/>
  <c r="W552" i="11"/>
  <c r="V552" i="11"/>
  <c r="U552" i="11"/>
  <c r="T552" i="11"/>
  <c r="S552" i="11"/>
  <c r="R552" i="11"/>
  <c r="C552" i="11"/>
  <c r="X551" i="11"/>
  <c r="W551" i="11"/>
  <c r="V551" i="11"/>
  <c r="U551" i="11"/>
  <c r="T551" i="11"/>
  <c r="S551" i="11"/>
  <c r="R551" i="11"/>
  <c r="C551" i="11"/>
  <c r="X550" i="11"/>
  <c r="W550" i="11"/>
  <c r="V550" i="11"/>
  <c r="U550" i="11"/>
  <c r="T550" i="11"/>
  <c r="S550" i="11"/>
  <c r="R550" i="11"/>
  <c r="C550" i="11"/>
  <c r="X549" i="11"/>
  <c r="W549" i="11"/>
  <c r="V549" i="11"/>
  <c r="U549" i="11"/>
  <c r="T549" i="11"/>
  <c r="S549" i="11"/>
  <c r="R549" i="11"/>
  <c r="C549" i="11"/>
  <c r="X548" i="11"/>
  <c r="W548" i="11"/>
  <c r="V548" i="11"/>
  <c r="U548" i="11"/>
  <c r="T548" i="11"/>
  <c r="S548" i="11"/>
  <c r="R548" i="11"/>
  <c r="C548" i="11"/>
  <c r="X547" i="11"/>
  <c r="W547" i="11"/>
  <c r="V547" i="11"/>
  <c r="U547" i="11"/>
  <c r="T547" i="11"/>
  <c r="S547" i="11"/>
  <c r="R547" i="11"/>
  <c r="C547" i="11"/>
  <c r="X546" i="11"/>
  <c r="W546" i="11"/>
  <c r="V546" i="11"/>
  <c r="U546" i="11"/>
  <c r="T546" i="11"/>
  <c r="S546" i="11"/>
  <c r="R546" i="11"/>
  <c r="C546" i="11"/>
  <c r="X545" i="11"/>
  <c r="W545" i="11"/>
  <c r="V545" i="11"/>
  <c r="U545" i="11"/>
  <c r="T545" i="11"/>
  <c r="S545" i="11"/>
  <c r="R545" i="11"/>
  <c r="C545" i="11"/>
  <c r="X544" i="11"/>
  <c r="W544" i="11"/>
  <c r="V544" i="11"/>
  <c r="U544" i="11"/>
  <c r="T544" i="11"/>
  <c r="S544" i="11"/>
  <c r="R544" i="11"/>
  <c r="C544" i="11"/>
  <c r="X543" i="11"/>
  <c r="W543" i="11"/>
  <c r="V543" i="11"/>
  <c r="U543" i="11"/>
  <c r="T543" i="11"/>
  <c r="S543" i="11"/>
  <c r="R543" i="11"/>
  <c r="C543" i="11"/>
  <c r="X542" i="11"/>
  <c r="W542" i="11"/>
  <c r="V542" i="11"/>
  <c r="U542" i="11"/>
  <c r="T542" i="11"/>
  <c r="S542" i="11"/>
  <c r="R542" i="11"/>
  <c r="C542" i="11"/>
  <c r="X541" i="11"/>
  <c r="W541" i="11"/>
  <c r="V541" i="11"/>
  <c r="U541" i="11"/>
  <c r="T541" i="11"/>
  <c r="S541" i="11"/>
  <c r="R541" i="11"/>
  <c r="C541" i="11"/>
  <c r="X540" i="11"/>
  <c r="W540" i="11"/>
  <c r="V540" i="11"/>
  <c r="U540" i="11"/>
  <c r="T540" i="11"/>
  <c r="S540" i="11"/>
  <c r="R540" i="11"/>
  <c r="C540" i="11"/>
  <c r="X539" i="11"/>
  <c r="W539" i="11"/>
  <c r="V539" i="11"/>
  <c r="U539" i="11"/>
  <c r="T539" i="11"/>
  <c r="S539" i="11"/>
  <c r="R539" i="11"/>
  <c r="C539" i="11"/>
  <c r="X538" i="11"/>
  <c r="W538" i="11"/>
  <c r="V538" i="11"/>
  <c r="U538" i="11"/>
  <c r="T538" i="11"/>
  <c r="S538" i="11"/>
  <c r="R538" i="11"/>
  <c r="C538" i="11"/>
  <c r="X537" i="11"/>
  <c r="W537" i="11"/>
  <c r="V537" i="11"/>
  <c r="U537" i="11"/>
  <c r="T537" i="11"/>
  <c r="S537" i="11"/>
  <c r="R537" i="11"/>
  <c r="C537" i="11"/>
  <c r="X536" i="11"/>
  <c r="W536" i="11"/>
  <c r="V536" i="11"/>
  <c r="U536" i="11"/>
  <c r="T536" i="11"/>
  <c r="S536" i="11"/>
  <c r="R536" i="11"/>
  <c r="C536" i="11"/>
  <c r="X535" i="11"/>
  <c r="W535" i="11"/>
  <c r="V535" i="11"/>
  <c r="U535" i="11"/>
  <c r="T535" i="11"/>
  <c r="S535" i="11"/>
  <c r="R535" i="11"/>
  <c r="C535" i="11"/>
  <c r="X534" i="11"/>
  <c r="W534" i="11"/>
  <c r="V534" i="11"/>
  <c r="U534" i="11"/>
  <c r="T534" i="11"/>
  <c r="S534" i="11"/>
  <c r="R534" i="11"/>
  <c r="C534" i="11"/>
  <c r="X533" i="11"/>
  <c r="W533" i="11"/>
  <c r="V533" i="11"/>
  <c r="U533" i="11"/>
  <c r="T533" i="11"/>
  <c r="S533" i="11"/>
  <c r="R533" i="11"/>
  <c r="C533" i="11"/>
  <c r="X532" i="11"/>
  <c r="W532" i="11"/>
  <c r="V532" i="11"/>
  <c r="U532" i="11"/>
  <c r="T532" i="11"/>
  <c r="S532" i="11"/>
  <c r="R532" i="11"/>
  <c r="C532" i="11"/>
  <c r="X531" i="11"/>
  <c r="W531" i="11"/>
  <c r="V531" i="11"/>
  <c r="U531" i="11"/>
  <c r="T531" i="11"/>
  <c r="S531" i="11"/>
  <c r="R531" i="11"/>
  <c r="C531" i="11"/>
  <c r="X530" i="11"/>
  <c r="W530" i="11"/>
  <c r="V530" i="11"/>
  <c r="U530" i="11"/>
  <c r="T530" i="11"/>
  <c r="S530" i="11"/>
  <c r="R530" i="11"/>
  <c r="C530" i="11"/>
  <c r="X529" i="11"/>
  <c r="W529" i="11"/>
  <c r="V529" i="11"/>
  <c r="U529" i="11"/>
  <c r="T529" i="11"/>
  <c r="S529" i="11"/>
  <c r="R529" i="11"/>
  <c r="C529" i="11"/>
  <c r="X528" i="11"/>
  <c r="W528" i="11"/>
  <c r="V528" i="11"/>
  <c r="U528" i="11"/>
  <c r="T528" i="11"/>
  <c r="S528" i="11"/>
  <c r="R528" i="11"/>
  <c r="C528" i="11"/>
  <c r="X527" i="11"/>
  <c r="W527" i="11"/>
  <c r="V527" i="11"/>
  <c r="U527" i="11"/>
  <c r="T527" i="11"/>
  <c r="S527" i="11"/>
  <c r="R527" i="11"/>
  <c r="C527" i="11"/>
  <c r="X526" i="11"/>
  <c r="W526" i="11"/>
  <c r="V526" i="11"/>
  <c r="U526" i="11"/>
  <c r="T526" i="11"/>
  <c r="S526" i="11"/>
  <c r="R526" i="11"/>
  <c r="C526" i="11"/>
  <c r="X525" i="11"/>
  <c r="W525" i="11"/>
  <c r="V525" i="11"/>
  <c r="U525" i="11"/>
  <c r="T525" i="11"/>
  <c r="S525" i="11"/>
  <c r="R525" i="11"/>
  <c r="C525" i="11"/>
  <c r="X524" i="11"/>
  <c r="W524" i="11"/>
  <c r="V524" i="11"/>
  <c r="U524" i="11"/>
  <c r="T524" i="11"/>
  <c r="S524" i="11"/>
  <c r="R524" i="11"/>
  <c r="C524" i="11"/>
  <c r="X523" i="11"/>
  <c r="W523" i="11"/>
  <c r="V523" i="11"/>
  <c r="U523" i="11"/>
  <c r="T523" i="11"/>
  <c r="S523" i="11"/>
  <c r="R523" i="11"/>
  <c r="C523" i="11"/>
  <c r="X522" i="11"/>
  <c r="W522" i="11"/>
  <c r="V522" i="11"/>
  <c r="U522" i="11"/>
  <c r="T522" i="11"/>
  <c r="S522" i="11"/>
  <c r="R522" i="11"/>
  <c r="C522" i="11"/>
  <c r="X521" i="11"/>
  <c r="W521" i="11"/>
  <c r="V521" i="11"/>
  <c r="U521" i="11"/>
  <c r="T521" i="11"/>
  <c r="S521" i="11"/>
  <c r="R521" i="11"/>
  <c r="C521" i="11"/>
  <c r="X520" i="11"/>
  <c r="W520" i="11"/>
  <c r="V520" i="11"/>
  <c r="U520" i="11"/>
  <c r="T520" i="11"/>
  <c r="S520" i="11"/>
  <c r="R520" i="11"/>
  <c r="C520" i="11"/>
  <c r="X519" i="11"/>
  <c r="W519" i="11"/>
  <c r="V519" i="11"/>
  <c r="U519" i="11"/>
  <c r="T519" i="11"/>
  <c r="S519" i="11"/>
  <c r="R519" i="11"/>
  <c r="C519" i="11"/>
  <c r="X518" i="11"/>
  <c r="W518" i="11"/>
  <c r="V518" i="11"/>
  <c r="U518" i="11"/>
  <c r="T518" i="11"/>
  <c r="S518" i="11"/>
  <c r="R518" i="11"/>
  <c r="C518" i="11"/>
  <c r="X517" i="11"/>
  <c r="W517" i="11"/>
  <c r="V517" i="11"/>
  <c r="U517" i="11"/>
  <c r="T517" i="11"/>
  <c r="S517" i="11"/>
  <c r="R517" i="11"/>
  <c r="C517" i="11"/>
  <c r="X516" i="11"/>
  <c r="W516" i="11"/>
  <c r="V516" i="11"/>
  <c r="U516" i="11"/>
  <c r="T516" i="11"/>
  <c r="S516" i="11"/>
  <c r="R516" i="11"/>
  <c r="C516" i="11"/>
  <c r="X515" i="11"/>
  <c r="W515" i="11"/>
  <c r="V515" i="11"/>
  <c r="U515" i="11"/>
  <c r="T515" i="11"/>
  <c r="S515" i="11"/>
  <c r="R515" i="11"/>
  <c r="C515" i="11"/>
  <c r="X514" i="11"/>
  <c r="W514" i="11"/>
  <c r="V514" i="11"/>
  <c r="U514" i="11"/>
  <c r="T514" i="11"/>
  <c r="S514" i="11"/>
  <c r="R514" i="11"/>
  <c r="C514" i="11"/>
  <c r="X513" i="11"/>
  <c r="W513" i="11"/>
  <c r="V513" i="11"/>
  <c r="U513" i="11"/>
  <c r="T513" i="11"/>
  <c r="S513" i="11"/>
  <c r="R513" i="11"/>
  <c r="C513" i="11"/>
  <c r="X512" i="11"/>
  <c r="W512" i="11"/>
  <c r="V512" i="11"/>
  <c r="U512" i="11"/>
  <c r="T512" i="11"/>
  <c r="S512" i="11"/>
  <c r="R512" i="11"/>
  <c r="C512" i="11"/>
  <c r="X511" i="11"/>
  <c r="W511" i="11"/>
  <c r="V511" i="11"/>
  <c r="U511" i="11"/>
  <c r="T511" i="11"/>
  <c r="S511" i="11"/>
  <c r="R511" i="11"/>
  <c r="C511" i="11"/>
  <c r="X510" i="11"/>
  <c r="W510" i="11"/>
  <c r="V510" i="11"/>
  <c r="U510" i="11"/>
  <c r="T510" i="11"/>
  <c r="S510" i="11"/>
  <c r="R510" i="11"/>
  <c r="C510" i="11"/>
  <c r="X509" i="11"/>
  <c r="W509" i="11"/>
  <c r="V509" i="11"/>
  <c r="U509" i="11"/>
  <c r="T509" i="11"/>
  <c r="S509" i="11"/>
  <c r="R509" i="11"/>
  <c r="C509" i="11"/>
  <c r="X508" i="11"/>
  <c r="W508" i="11"/>
  <c r="V508" i="11"/>
  <c r="U508" i="11"/>
  <c r="T508" i="11"/>
  <c r="S508" i="11"/>
  <c r="R508" i="11"/>
  <c r="C508" i="11"/>
  <c r="X507" i="11"/>
  <c r="W507" i="11"/>
  <c r="V507" i="11"/>
  <c r="U507" i="11"/>
  <c r="T507" i="11"/>
  <c r="S507" i="11"/>
  <c r="R507" i="11"/>
  <c r="C507" i="11"/>
  <c r="X506" i="11"/>
  <c r="W506" i="11"/>
  <c r="V506" i="11"/>
  <c r="U506" i="11"/>
  <c r="T506" i="11"/>
  <c r="S506" i="11"/>
  <c r="R506" i="11"/>
  <c r="C506" i="11"/>
  <c r="X505" i="11"/>
  <c r="W505" i="11"/>
  <c r="V505" i="11"/>
  <c r="U505" i="11"/>
  <c r="T505" i="11"/>
  <c r="S505" i="11"/>
  <c r="R505" i="11"/>
  <c r="C505" i="11"/>
  <c r="X504" i="11"/>
  <c r="W504" i="11"/>
  <c r="V504" i="11"/>
  <c r="U504" i="11"/>
  <c r="T504" i="11"/>
  <c r="S504" i="11"/>
  <c r="R504" i="11"/>
  <c r="C504" i="11"/>
  <c r="X503" i="11"/>
  <c r="W503" i="11"/>
  <c r="V503" i="11"/>
  <c r="U503" i="11"/>
  <c r="T503" i="11"/>
  <c r="S503" i="11"/>
  <c r="R503" i="11"/>
  <c r="C503" i="11"/>
  <c r="X502" i="11"/>
  <c r="W502" i="11"/>
  <c r="V502" i="11"/>
  <c r="U502" i="11"/>
  <c r="T502" i="11"/>
  <c r="S502" i="11"/>
  <c r="R502" i="11"/>
  <c r="C502" i="11"/>
  <c r="X501" i="11"/>
  <c r="W501" i="11"/>
  <c r="V501" i="11"/>
  <c r="U501" i="11"/>
  <c r="T501" i="11"/>
  <c r="S501" i="11"/>
  <c r="R501" i="11"/>
  <c r="C501" i="11"/>
  <c r="X500" i="11"/>
  <c r="W500" i="11"/>
  <c r="V500" i="11"/>
  <c r="U500" i="11"/>
  <c r="T500" i="11"/>
  <c r="S500" i="11"/>
  <c r="R500" i="11"/>
  <c r="C500" i="11"/>
  <c r="X499" i="11"/>
  <c r="W499" i="11"/>
  <c r="V499" i="11"/>
  <c r="U499" i="11"/>
  <c r="T499" i="11"/>
  <c r="S499" i="11"/>
  <c r="R499" i="11"/>
  <c r="C499" i="11"/>
  <c r="X498" i="11"/>
  <c r="W498" i="11"/>
  <c r="V498" i="11"/>
  <c r="U498" i="11"/>
  <c r="T498" i="11"/>
  <c r="S498" i="11"/>
  <c r="R498" i="11"/>
  <c r="C498" i="11"/>
  <c r="X497" i="11"/>
  <c r="W497" i="11"/>
  <c r="V497" i="11"/>
  <c r="U497" i="11"/>
  <c r="T497" i="11"/>
  <c r="S497" i="11"/>
  <c r="R497" i="11"/>
  <c r="C497" i="11"/>
  <c r="X496" i="11"/>
  <c r="W496" i="11"/>
  <c r="V496" i="11"/>
  <c r="U496" i="11"/>
  <c r="T496" i="11"/>
  <c r="S496" i="11"/>
  <c r="R496" i="11"/>
  <c r="C496" i="11"/>
  <c r="X495" i="11"/>
  <c r="W495" i="11"/>
  <c r="V495" i="11"/>
  <c r="U495" i="11"/>
  <c r="T495" i="11"/>
  <c r="S495" i="11"/>
  <c r="R495" i="11"/>
  <c r="C495" i="11"/>
  <c r="X494" i="11"/>
  <c r="W494" i="11"/>
  <c r="V494" i="11"/>
  <c r="U494" i="11"/>
  <c r="T494" i="11"/>
  <c r="S494" i="11"/>
  <c r="R494" i="11"/>
  <c r="C494" i="11"/>
  <c r="X493" i="11"/>
  <c r="W493" i="11"/>
  <c r="V493" i="11"/>
  <c r="U493" i="11"/>
  <c r="T493" i="11"/>
  <c r="S493" i="11"/>
  <c r="R493" i="11"/>
  <c r="C493" i="11"/>
  <c r="X492" i="11"/>
  <c r="W492" i="11"/>
  <c r="V492" i="11"/>
  <c r="U492" i="11"/>
  <c r="T492" i="11"/>
  <c r="S492" i="11"/>
  <c r="R492" i="11"/>
  <c r="C492" i="11"/>
  <c r="X491" i="11"/>
  <c r="W491" i="11"/>
  <c r="V491" i="11"/>
  <c r="U491" i="11"/>
  <c r="T491" i="11"/>
  <c r="S491" i="11"/>
  <c r="R491" i="11"/>
  <c r="C491" i="11"/>
  <c r="X490" i="11"/>
  <c r="W490" i="11"/>
  <c r="V490" i="11"/>
  <c r="U490" i="11"/>
  <c r="T490" i="11"/>
  <c r="S490" i="11"/>
  <c r="R490" i="11"/>
  <c r="C490" i="11"/>
  <c r="X489" i="11"/>
  <c r="W489" i="11"/>
  <c r="V489" i="11"/>
  <c r="U489" i="11"/>
  <c r="T489" i="11"/>
  <c r="S489" i="11"/>
  <c r="R489" i="11"/>
  <c r="C489" i="11"/>
  <c r="X488" i="11"/>
  <c r="W488" i="11"/>
  <c r="V488" i="11"/>
  <c r="U488" i="11"/>
  <c r="T488" i="11"/>
  <c r="S488" i="11"/>
  <c r="R488" i="11"/>
  <c r="C488" i="11"/>
  <c r="X487" i="11"/>
  <c r="W487" i="11"/>
  <c r="V487" i="11"/>
  <c r="U487" i="11"/>
  <c r="T487" i="11"/>
  <c r="S487" i="11"/>
  <c r="R487" i="11"/>
  <c r="C487" i="11"/>
  <c r="X486" i="11"/>
  <c r="W486" i="11"/>
  <c r="V486" i="11"/>
  <c r="U486" i="11"/>
  <c r="T486" i="11"/>
  <c r="S486" i="11"/>
  <c r="R486" i="11"/>
  <c r="C486" i="11"/>
  <c r="X485" i="11"/>
  <c r="W485" i="11"/>
  <c r="V485" i="11"/>
  <c r="U485" i="11"/>
  <c r="T485" i="11"/>
  <c r="S485" i="11"/>
  <c r="R485" i="11"/>
  <c r="C485" i="11"/>
  <c r="X484" i="11"/>
  <c r="W484" i="11"/>
  <c r="V484" i="11"/>
  <c r="U484" i="11"/>
  <c r="T484" i="11"/>
  <c r="S484" i="11"/>
  <c r="R484" i="11"/>
  <c r="C484" i="11"/>
  <c r="X483" i="11"/>
  <c r="W483" i="11"/>
  <c r="V483" i="11"/>
  <c r="U483" i="11"/>
  <c r="T483" i="11"/>
  <c r="S483" i="11"/>
  <c r="R483" i="11"/>
  <c r="C483" i="11"/>
  <c r="X482" i="11"/>
  <c r="W482" i="11"/>
  <c r="V482" i="11"/>
  <c r="U482" i="11"/>
  <c r="T482" i="11"/>
  <c r="S482" i="11"/>
  <c r="R482" i="11"/>
  <c r="C482" i="11"/>
  <c r="X481" i="11"/>
  <c r="W481" i="11"/>
  <c r="V481" i="11"/>
  <c r="U481" i="11"/>
  <c r="T481" i="11"/>
  <c r="S481" i="11"/>
  <c r="R481" i="11"/>
  <c r="C481" i="11"/>
  <c r="X480" i="11"/>
  <c r="W480" i="11"/>
  <c r="V480" i="11"/>
  <c r="U480" i="11"/>
  <c r="T480" i="11"/>
  <c r="S480" i="11"/>
  <c r="R480" i="11"/>
  <c r="C480" i="11"/>
  <c r="X479" i="11"/>
  <c r="W479" i="11"/>
  <c r="V479" i="11"/>
  <c r="U479" i="11"/>
  <c r="T479" i="11"/>
  <c r="S479" i="11"/>
  <c r="R479" i="11"/>
  <c r="C479" i="11"/>
  <c r="X478" i="11"/>
  <c r="W478" i="11"/>
  <c r="V478" i="11"/>
  <c r="U478" i="11"/>
  <c r="T478" i="11"/>
  <c r="S478" i="11"/>
  <c r="R478" i="11"/>
  <c r="C478" i="11"/>
  <c r="X477" i="11"/>
  <c r="W477" i="11"/>
  <c r="V477" i="11"/>
  <c r="U477" i="11"/>
  <c r="T477" i="11"/>
  <c r="S477" i="11"/>
  <c r="R477" i="11"/>
  <c r="C477" i="11"/>
  <c r="X476" i="11"/>
  <c r="W476" i="11"/>
  <c r="V476" i="11"/>
  <c r="U476" i="11"/>
  <c r="T476" i="11"/>
  <c r="S476" i="11"/>
  <c r="R476" i="11"/>
  <c r="C476" i="11"/>
  <c r="X475" i="11"/>
  <c r="W475" i="11"/>
  <c r="V475" i="11"/>
  <c r="U475" i="11"/>
  <c r="T475" i="11"/>
  <c r="S475" i="11"/>
  <c r="R475" i="11"/>
  <c r="C475" i="11"/>
  <c r="X474" i="11"/>
  <c r="W474" i="11"/>
  <c r="V474" i="11"/>
  <c r="U474" i="11"/>
  <c r="T474" i="11"/>
  <c r="S474" i="11"/>
  <c r="R474" i="11"/>
  <c r="C474" i="11"/>
  <c r="X473" i="11"/>
  <c r="W473" i="11"/>
  <c r="V473" i="11"/>
  <c r="U473" i="11"/>
  <c r="T473" i="11"/>
  <c r="S473" i="11"/>
  <c r="R473" i="11"/>
  <c r="C473" i="11"/>
  <c r="X472" i="11"/>
  <c r="W472" i="11"/>
  <c r="V472" i="11"/>
  <c r="U472" i="11"/>
  <c r="T472" i="11"/>
  <c r="S472" i="11"/>
  <c r="R472" i="11"/>
  <c r="C472" i="11"/>
  <c r="X471" i="11"/>
  <c r="W471" i="11"/>
  <c r="V471" i="11"/>
  <c r="U471" i="11"/>
  <c r="T471" i="11"/>
  <c r="S471" i="11"/>
  <c r="R471" i="11"/>
  <c r="C471" i="11"/>
  <c r="X470" i="11"/>
  <c r="W470" i="11"/>
  <c r="V470" i="11"/>
  <c r="U470" i="11"/>
  <c r="T470" i="11"/>
  <c r="S470" i="11"/>
  <c r="R470" i="11"/>
  <c r="C470" i="11"/>
  <c r="X469" i="11"/>
  <c r="W469" i="11"/>
  <c r="V469" i="11"/>
  <c r="U469" i="11"/>
  <c r="T469" i="11"/>
  <c r="S469" i="11"/>
  <c r="R469" i="11"/>
  <c r="C469" i="11"/>
  <c r="X468" i="11"/>
  <c r="W468" i="11"/>
  <c r="V468" i="11"/>
  <c r="U468" i="11"/>
  <c r="T468" i="11"/>
  <c r="S468" i="11"/>
  <c r="R468" i="11"/>
  <c r="C468" i="11"/>
  <c r="X467" i="11"/>
  <c r="W467" i="11"/>
  <c r="V467" i="11"/>
  <c r="U467" i="11"/>
  <c r="T467" i="11"/>
  <c r="S467" i="11"/>
  <c r="R467" i="11"/>
  <c r="C467" i="11"/>
  <c r="X466" i="11"/>
  <c r="W466" i="11"/>
  <c r="V466" i="11"/>
  <c r="U466" i="11"/>
  <c r="T466" i="11"/>
  <c r="S466" i="11"/>
  <c r="R466" i="11"/>
  <c r="C466" i="11"/>
  <c r="X465" i="11"/>
  <c r="W465" i="11"/>
  <c r="V465" i="11"/>
  <c r="U465" i="11"/>
  <c r="T465" i="11"/>
  <c r="S465" i="11"/>
  <c r="R465" i="11"/>
  <c r="C465" i="11"/>
  <c r="X464" i="11"/>
  <c r="W464" i="11"/>
  <c r="V464" i="11"/>
  <c r="U464" i="11"/>
  <c r="T464" i="11"/>
  <c r="S464" i="11"/>
  <c r="R464" i="11"/>
  <c r="C464" i="11"/>
  <c r="X463" i="11"/>
  <c r="W463" i="11"/>
  <c r="V463" i="11"/>
  <c r="U463" i="11"/>
  <c r="T463" i="11"/>
  <c r="S463" i="11"/>
  <c r="R463" i="11"/>
  <c r="C463" i="11"/>
  <c r="X462" i="11"/>
  <c r="W462" i="11"/>
  <c r="V462" i="11"/>
  <c r="U462" i="11"/>
  <c r="T462" i="11"/>
  <c r="S462" i="11"/>
  <c r="R462" i="11"/>
  <c r="C462" i="11"/>
  <c r="X461" i="11"/>
  <c r="W461" i="11"/>
  <c r="V461" i="11"/>
  <c r="U461" i="11"/>
  <c r="T461" i="11"/>
  <c r="S461" i="11"/>
  <c r="R461" i="11"/>
  <c r="C461" i="11"/>
  <c r="X460" i="11"/>
  <c r="W460" i="11"/>
  <c r="V460" i="11"/>
  <c r="U460" i="11"/>
  <c r="T460" i="11"/>
  <c r="S460" i="11"/>
  <c r="R460" i="11"/>
  <c r="C460" i="11"/>
  <c r="X459" i="11"/>
  <c r="W459" i="11"/>
  <c r="V459" i="11"/>
  <c r="U459" i="11"/>
  <c r="T459" i="11"/>
  <c r="S459" i="11"/>
  <c r="R459" i="11"/>
  <c r="C459" i="11"/>
  <c r="X458" i="11"/>
  <c r="W458" i="11"/>
  <c r="V458" i="11"/>
  <c r="U458" i="11"/>
  <c r="T458" i="11"/>
  <c r="S458" i="11"/>
  <c r="R458" i="11"/>
  <c r="C458" i="11"/>
  <c r="X457" i="11"/>
  <c r="W457" i="11"/>
  <c r="V457" i="11"/>
  <c r="U457" i="11"/>
  <c r="T457" i="11"/>
  <c r="S457" i="11"/>
  <c r="R457" i="11"/>
  <c r="C457" i="11"/>
  <c r="X456" i="11"/>
  <c r="W456" i="11"/>
  <c r="V456" i="11"/>
  <c r="U456" i="11"/>
  <c r="T456" i="11"/>
  <c r="S456" i="11"/>
  <c r="R456" i="11"/>
  <c r="C456" i="11"/>
  <c r="X455" i="11"/>
  <c r="W455" i="11"/>
  <c r="V455" i="11"/>
  <c r="U455" i="11"/>
  <c r="T455" i="11"/>
  <c r="S455" i="11"/>
  <c r="R455" i="11"/>
  <c r="C455" i="11"/>
  <c r="X454" i="11"/>
  <c r="W454" i="11"/>
  <c r="V454" i="11"/>
  <c r="U454" i="11"/>
  <c r="T454" i="11"/>
  <c r="S454" i="11"/>
  <c r="R454" i="11"/>
  <c r="C454" i="11"/>
  <c r="X453" i="11"/>
  <c r="W453" i="11"/>
  <c r="V453" i="11"/>
  <c r="U453" i="11"/>
  <c r="T453" i="11"/>
  <c r="S453" i="11"/>
  <c r="R453" i="11"/>
  <c r="C453" i="11"/>
  <c r="X452" i="11"/>
  <c r="W452" i="11"/>
  <c r="V452" i="11"/>
  <c r="U452" i="11"/>
  <c r="T452" i="11"/>
  <c r="S452" i="11"/>
  <c r="R452" i="11"/>
  <c r="C452" i="11"/>
  <c r="X451" i="11"/>
  <c r="W451" i="11"/>
  <c r="V451" i="11"/>
  <c r="U451" i="11"/>
  <c r="T451" i="11"/>
  <c r="S451" i="11"/>
  <c r="R451" i="11"/>
  <c r="C451" i="11"/>
  <c r="X450" i="11"/>
  <c r="W450" i="11"/>
  <c r="V450" i="11"/>
  <c r="U450" i="11"/>
  <c r="T450" i="11"/>
  <c r="S450" i="11"/>
  <c r="R450" i="11"/>
  <c r="C450" i="11"/>
  <c r="X449" i="11"/>
  <c r="W449" i="11"/>
  <c r="V449" i="11"/>
  <c r="U449" i="11"/>
  <c r="T449" i="11"/>
  <c r="S449" i="11"/>
  <c r="R449" i="11"/>
  <c r="C449" i="11"/>
  <c r="X448" i="11"/>
  <c r="W448" i="11"/>
  <c r="V448" i="11"/>
  <c r="U448" i="11"/>
  <c r="T448" i="11"/>
  <c r="S448" i="11"/>
  <c r="R448" i="11"/>
  <c r="C448" i="11"/>
  <c r="X447" i="11"/>
  <c r="W447" i="11"/>
  <c r="V447" i="11"/>
  <c r="U447" i="11"/>
  <c r="T447" i="11"/>
  <c r="S447" i="11"/>
  <c r="R447" i="11"/>
  <c r="C447" i="11"/>
  <c r="X446" i="11"/>
  <c r="W446" i="11"/>
  <c r="V446" i="11"/>
  <c r="U446" i="11"/>
  <c r="T446" i="11"/>
  <c r="S446" i="11"/>
  <c r="R446" i="11"/>
  <c r="C446" i="11"/>
  <c r="X445" i="11"/>
  <c r="W445" i="11"/>
  <c r="V445" i="11"/>
  <c r="U445" i="11"/>
  <c r="T445" i="11"/>
  <c r="S445" i="11"/>
  <c r="R445" i="11"/>
  <c r="C445" i="11"/>
  <c r="X444" i="11"/>
  <c r="W444" i="11"/>
  <c r="V444" i="11"/>
  <c r="U444" i="11"/>
  <c r="T444" i="11"/>
  <c r="S444" i="11"/>
  <c r="R444" i="11"/>
  <c r="C444" i="11"/>
  <c r="X443" i="11"/>
  <c r="W443" i="11"/>
  <c r="V443" i="11"/>
  <c r="U443" i="11"/>
  <c r="T443" i="11"/>
  <c r="S443" i="11"/>
  <c r="R443" i="11"/>
  <c r="C443" i="11"/>
  <c r="X442" i="11"/>
  <c r="W442" i="11"/>
  <c r="V442" i="11"/>
  <c r="U442" i="11"/>
  <c r="T442" i="11"/>
  <c r="S442" i="11"/>
  <c r="R442" i="11"/>
  <c r="C442" i="11"/>
  <c r="X441" i="11"/>
  <c r="W441" i="11"/>
  <c r="V441" i="11"/>
  <c r="U441" i="11"/>
  <c r="T441" i="11"/>
  <c r="S441" i="11"/>
  <c r="R441" i="11"/>
  <c r="C441" i="11"/>
  <c r="X440" i="11"/>
  <c r="W440" i="11"/>
  <c r="V440" i="11"/>
  <c r="U440" i="11"/>
  <c r="T440" i="11"/>
  <c r="S440" i="11"/>
  <c r="R440" i="11"/>
  <c r="C440" i="11"/>
  <c r="X439" i="11"/>
  <c r="W439" i="11"/>
  <c r="V439" i="11"/>
  <c r="U439" i="11"/>
  <c r="T439" i="11"/>
  <c r="S439" i="11"/>
  <c r="R439" i="11"/>
  <c r="C439" i="11"/>
  <c r="X438" i="11"/>
  <c r="W438" i="11"/>
  <c r="V438" i="11"/>
  <c r="U438" i="11"/>
  <c r="T438" i="11"/>
  <c r="S438" i="11"/>
  <c r="R438" i="11"/>
  <c r="C438" i="11"/>
  <c r="X437" i="11"/>
  <c r="W437" i="11"/>
  <c r="V437" i="11"/>
  <c r="U437" i="11"/>
  <c r="T437" i="11"/>
  <c r="S437" i="11"/>
  <c r="R437" i="11"/>
  <c r="C437" i="11"/>
  <c r="X436" i="11"/>
  <c r="W436" i="11"/>
  <c r="V436" i="11"/>
  <c r="U436" i="11"/>
  <c r="T436" i="11"/>
  <c r="S436" i="11"/>
  <c r="R436" i="11"/>
  <c r="C436" i="11"/>
  <c r="X435" i="11"/>
  <c r="W435" i="11"/>
  <c r="V435" i="11"/>
  <c r="U435" i="11"/>
  <c r="T435" i="11"/>
  <c r="S435" i="11"/>
  <c r="R435" i="11"/>
  <c r="C435" i="11"/>
  <c r="X434" i="11"/>
  <c r="W434" i="11"/>
  <c r="V434" i="11"/>
  <c r="U434" i="11"/>
  <c r="T434" i="11"/>
  <c r="S434" i="11"/>
  <c r="R434" i="11"/>
  <c r="C434" i="11"/>
  <c r="X433" i="11"/>
  <c r="W433" i="11"/>
  <c r="V433" i="11"/>
  <c r="U433" i="11"/>
  <c r="T433" i="11"/>
  <c r="S433" i="11"/>
  <c r="R433" i="11"/>
  <c r="C433" i="11"/>
  <c r="X432" i="11"/>
  <c r="W432" i="11"/>
  <c r="V432" i="11"/>
  <c r="U432" i="11"/>
  <c r="T432" i="11"/>
  <c r="S432" i="11"/>
  <c r="R432" i="11"/>
  <c r="C432" i="11"/>
  <c r="X431" i="11"/>
  <c r="W431" i="11"/>
  <c r="V431" i="11"/>
  <c r="U431" i="11"/>
  <c r="T431" i="11"/>
  <c r="S431" i="11"/>
  <c r="R431" i="11"/>
  <c r="C431" i="11"/>
  <c r="X430" i="11"/>
  <c r="W430" i="11"/>
  <c r="V430" i="11"/>
  <c r="U430" i="11"/>
  <c r="T430" i="11"/>
  <c r="S430" i="11"/>
  <c r="R430" i="11"/>
  <c r="C430" i="11"/>
  <c r="X429" i="11"/>
  <c r="W429" i="11"/>
  <c r="V429" i="11"/>
  <c r="U429" i="11"/>
  <c r="T429" i="11"/>
  <c r="S429" i="11"/>
  <c r="R429" i="11"/>
  <c r="C429" i="11"/>
  <c r="X428" i="11"/>
  <c r="W428" i="11"/>
  <c r="V428" i="11"/>
  <c r="U428" i="11"/>
  <c r="T428" i="11"/>
  <c r="S428" i="11"/>
  <c r="R428" i="11"/>
  <c r="C428" i="11"/>
  <c r="X427" i="11"/>
  <c r="W427" i="11"/>
  <c r="V427" i="11"/>
  <c r="U427" i="11"/>
  <c r="T427" i="11"/>
  <c r="S427" i="11"/>
  <c r="R427" i="11"/>
  <c r="C427" i="11"/>
  <c r="X426" i="11"/>
  <c r="W426" i="11"/>
  <c r="V426" i="11"/>
  <c r="U426" i="11"/>
  <c r="T426" i="11"/>
  <c r="S426" i="11"/>
  <c r="R426" i="11"/>
  <c r="C426" i="11"/>
  <c r="X425" i="11"/>
  <c r="W425" i="11"/>
  <c r="V425" i="11"/>
  <c r="U425" i="11"/>
  <c r="T425" i="11"/>
  <c r="S425" i="11"/>
  <c r="R425" i="11"/>
  <c r="C425" i="11"/>
  <c r="X424" i="11"/>
  <c r="W424" i="11"/>
  <c r="V424" i="11"/>
  <c r="U424" i="11"/>
  <c r="T424" i="11"/>
  <c r="S424" i="11"/>
  <c r="R424" i="11"/>
  <c r="C424" i="11"/>
  <c r="X423" i="11"/>
  <c r="W423" i="11"/>
  <c r="V423" i="11"/>
  <c r="U423" i="11"/>
  <c r="T423" i="11"/>
  <c r="S423" i="11"/>
  <c r="R423" i="11"/>
  <c r="C423" i="11"/>
  <c r="X422" i="11"/>
  <c r="W422" i="11"/>
  <c r="V422" i="11"/>
  <c r="U422" i="11"/>
  <c r="T422" i="11"/>
  <c r="S422" i="11"/>
  <c r="R422" i="11"/>
  <c r="C422" i="11"/>
  <c r="X421" i="11"/>
  <c r="W421" i="11"/>
  <c r="V421" i="11"/>
  <c r="U421" i="11"/>
  <c r="T421" i="11"/>
  <c r="S421" i="11"/>
  <c r="R421" i="11"/>
  <c r="C421" i="11"/>
  <c r="X420" i="11"/>
  <c r="W420" i="11"/>
  <c r="V420" i="11"/>
  <c r="U420" i="11"/>
  <c r="T420" i="11"/>
  <c r="S420" i="11"/>
  <c r="R420" i="11"/>
  <c r="C420" i="11"/>
  <c r="X419" i="11"/>
  <c r="W419" i="11"/>
  <c r="V419" i="11"/>
  <c r="U419" i="11"/>
  <c r="T419" i="11"/>
  <c r="S419" i="11"/>
  <c r="R419" i="11"/>
  <c r="C419" i="11"/>
  <c r="X418" i="11"/>
  <c r="W418" i="11"/>
  <c r="V418" i="11"/>
  <c r="U418" i="11"/>
  <c r="T418" i="11"/>
  <c r="S418" i="11"/>
  <c r="R418" i="11"/>
  <c r="C418" i="11"/>
  <c r="X417" i="11"/>
  <c r="W417" i="11"/>
  <c r="V417" i="11"/>
  <c r="U417" i="11"/>
  <c r="T417" i="11"/>
  <c r="S417" i="11"/>
  <c r="R417" i="11"/>
  <c r="C417" i="11"/>
  <c r="X416" i="11"/>
  <c r="W416" i="11"/>
  <c r="V416" i="11"/>
  <c r="U416" i="11"/>
  <c r="T416" i="11"/>
  <c r="S416" i="11"/>
  <c r="R416" i="11"/>
  <c r="C416" i="11"/>
  <c r="X415" i="11"/>
  <c r="W415" i="11"/>
  <c r="V415" i="11"/>
  <c r="U415" i="11"/>
  <c r="T415" i="11"/>
  <c r="S415" i="11"/>
  <c r="R415" i="11"/>
  <c r="C415" i="11"/>
  <c r="X414" i="11"/>
  <c r="W414" i="11"/>
  <c r="V414" i="11"/>
  <c r="U414" i="11"/>
  <c r="T414" i="11"/>
  <c r="S414" i="11"/>
  <c r="R414" i="11"/>
  <c r="C414" i="11"/>
  <c r="X413" i="11"/>
  <c r="W413" i="11"/>
  <c r="V413" i="11"/>
  <c r="U413" i="11"/>
  <c r="T413" i="11"/>
  <c r="S413" i="11"/>
  <c r="R413" i="11"/>
  <c r="C413" i="11"/>
  <c r="X412" i="11"/>
  <c r="W412" i="11"/>
  <c r="V412" i="11"/>
  <c r="U412" i="11"/>
  <c r="T412" i="11"/>
  <c r="S412" i="11"/>
  <c r="R412" i="11"/>
  <c r="C412" i="11"/>
  <c r="X411" i="11"/>
  <c r="W411" i="11"/>
  <c r="V411" i="11"/>
  <c r="U411" i="11"/>
  <c r="T411" i="11"/>
  <c r="S411" i="11"/>
  <c r="R411" i="11"/>
  <c r="C411" i="11"/>
  <c r="X410" i="11"/>
  <c r="W410" i="11"/>
  <c r="V410" i="11"/>
  <c r="U410" i="11"/>
  <c r="T410" i="11"/>
  <c r="S410" i="11"/>
  <c r="R410" i="11"/>
  <c r="C410" i="11"/>
  <c r="X409" i="11"/>
  <c r="W409" i="11"/>
  <c r="V409" i="11"/>
  <c r="U409" i="11"/>
  <c r="T409" i="11"/>
  <c r="S409" i="11"/>
  <c r="R409" i="11"/>
  <c r="C409" i="11"/>
  <c r="X408" i="11"/>
  <c r="W408" i="11"/>
  <c r="V408" i="11"/>
  <c r="U408" i="11"/>
  <c r="T408" i="11"/>
  <c r="S408" i="11"/>
  <c r="R408" i="11"/>
  <c r="C408" i="11"/>
  <c r="X407" i="11"/>
  <c r="W407" i="11"/>
  <c r="V407" i="11"/>
  <c r="U407" i="11"/>
  <c r="T407" i="11"/>
  <c r="S407" i="11"/>
  <c r="R407" i="11"/>
  <c r="C407" i="11"/>
  <c r="X406" i="11"/>
  <c r="W406" i="11"/>
  <c r="V406" i="11"/>
  <c r="U406" i="11"/>
  <c r="T406" i="11"/>
  <c r="S406" i="11"/>
  <c r="R406" i="11"/>
  <c r="C406" i="11"/>
  <c r="X405" i="11"/>
  <c r="W405" i="11"/>
  <c r="V405" i="11"/>
  <c r="U405" i="11"/>
  <c r="T405" i="11"/>
  <c r="S405" i="11"/>
  <c r="R405" i="11"/>
  <c r="C405" i="11"/>
  <c r="X404" i="11"/>
  <c r="W404" i="11"/>
  <c r="V404" i="11"/>
  <c r="U404" i="11"/>
  <c r="T404" i="11"/>
  <c r="S404" i="11"/>
  <c r="R404" i="11"/>
  <c r="C404" i="11"/>
  <c r="X403" i="11"/>
  <c r="W403" i="11"/>
  <c r="V403" i="11"/>
  <c r="U403" i="11"/>
  <c r="T403" i="11"/>
  <c r="S403" i="11"/>
  <c r="R403" i="11"/>
  <c r="C403" i="11"/>
  <c r="X402" i="11"/>
  <c r="W402" i="11"/>
  <c r="V402" i="11"/>
  <c r="U402" i="11"/>
  <c r="T402" i="11"/>
  <c r="S402" i="11"/>
  <c r="R402" i="11"/>
  <c r="C402" i="11"/>
  <c r="X401" i="11"/>
  <c r="W401" i="11"/>
  <c r="V401" i="11"/>
  <c r="U401" i="11"/>
  <c r="T401" i="11"/>
  <c r="S401" i="11"/>
  <c r="R401" i="11"/>
  <c r="C401" i="11"/>
  <c r="X400" i="11"/>
  <c r="W400" i="11"/>
  <c r="V400" i="11"/>
  <c r="U400" i="11"/>
  <c r="T400" i="11"/>
  <c r="S400" i="11"/>
  <c r="R400" i="11"/>
  <c r="C400" i="11"/>
  <c r="X399" i="11"/>
  <c r="W399" i="11"/>
  <c r="V399" i="11"/>
  <c r="U399" i="11"/>
  <c r="T399" i="11"/>
  <c r="S399" i="11"/>
  <c r="R399" i="11"/>
  <c r="C399" i="11"/>
  <c r="X398" i="11"/>
  <c r="W398" i="11"/>
  <c r="V398" i="11"/>
  <c r="U398" i="11"/>
  <c r="T398" i="11"/>
  <c r="S398" i="11"/>
  <c r="R398" i="11"/>
  <c r="C398" i="11"/>
  <c r="X397" i="11"/>
  <c r="W397" i="11"/>
  <c r="V397" i="11"/>
  <c r="U397" i="11"/>
  <c r="T397" i="11"/>
  <c r="S397" i="11"/>
  <c r="R397" i="11"/>
  <c r="C397" i="11"/>
  <c r="X396" i="11"/>
  <c r="W396" i="11"/>
  <c r="V396" i="11"/>
  <c r="U396" i="11"/>
  <c r="T396" i="11"/>
  <c r="S396" i="11"/>
  <c r="R396" i="11"/>
  <c r="C396" i="11"/>
  <c r="X395" i="11"/>
  <c r="W395" i="11"/>
  <c r="V395" i="11"/>
  <c r="U395" i="11"/>
  <c r="T395" i="11"/>
  <c r="S395" i="11"/>
  <c r="R395" i="11"/>
  <c r="C395" i="11"/>
  <c r="X394" i="11"/>
  <c r="W394" i="11"/>
  <c r="V394" i="11"/>
  <c r="U394" i="11"/>
  <c r="T394" i="11"/>
  <c r="S394" i="11"/>
  <c r="R394" i="11"/>
  <c r="C394" i="11"/>
  <c r="X393" i="11"/>
  <c r="W393" i="11"/>
  <c r="V393" i="11"/>
  <c r="U393" i="11"/>
  <c r="T393" i="11"/>
  <c r="S393" i="11"/>
  <c r="R393" i="11"/>
  <c r="C393" i="11"/>
  <c r="X392" i="11"/>
  <c r="W392" i="11"/>
  <c r="V392" i="11"/>
  <c r="U392" i="11"/>
  <c r="T392" i="11"/>
  <c r="S392" i="11"/>
  <c r="R392" i="11"/>
  <c r="C392" i="11"/>
  <c r="X391" i="11"/>
  <c r="W391" i="11"/>
  <c r="V391" i="11"/>
  <c r="U391" i="11"/>
  <c r="T391" i="11"/>
  <c r="S391" i="11"/>
  <c r="R391" i="11"/>
  <c r="C391" i="11"/>
  <c r="X390" i="11"/>
  <c r="W390" i="11"/>
  <c r="V390" i="11"/>
  <c r="U390" i="11"/>
  <c r="T390" i="11"/>
  <c r="S390" i="11"/>
  <c r="R390" i="11"/>
  <c r="C390" i="11"/>
  <c r="X389" i="11"/>
  <c r="W389" i="11"/>
  <c r="V389" i="11"/>
  <c r="U389" i="11"/>
  <c r="T389" i="11"/>
  <c r="S389" i="11"/>
  <c r="R389" i="11"/>
  <c r="C389" i="11"/>
  <c r="X388" i="11"/>
  <c r="W388" i="11"/>
  <c r="V388" i="11"/>
  <c r="U388" i="11"/>
  <c r="T388" i="11"/>
  <c r="S388" i="11"/>
  <c r="R388" i="11"/>
  <c r="C388" i="11"/>
  <c r="X387" i="11"/>
  <c r="W387" i="11"/>
  <c r="V387" i="11"/>
  <c r="U387" i="11"/>
  <c r="T387" i="11"/>
  <c r="S387" i="11"/>
  <c r="R387" i="11"/>
  <c r="C387" i="11"/>
  <c r="X386" i="11"/>
  <c r="W386" i="11"/>
  <c r="V386" i="11"/>
  <c r="U386" i="11"/>
  <c r="T386" i="11"/>
  <c r="S386" i="11"/>
  <c r="R386" i="11"/>
  <c r="C386" i="11"/>
  <c r="X385" i="11"/>
  <c r="W385" i="11"/>
  <c r="V385" i="11"/>
  <c r="U385" i="11"/>
  <c r="T385" i="11"/>
  <c r="S385" i="11"/>
  <c r="R385" i="11"/>
  <c r="C385" i="11"/>
  <c r="X384" i="11"/>
  <c r="W384" i="11"/>
  <c r="V384" i="11"/>
  <c r="U384" i="11"/>
  <c r="T384" i="11"/>
  <c r="S384" i="11"/>
  <c r="R384" i="11"/>
  <c r="C384" i="11"/>
  <c r="X383" i="11"/>
  <c r="W383" i="11"/>
  <c r="V383" i="11"/>
  <c r="U383" i="11"/>
  <c r="T383" i="11"/>
  <c r="S383" i="11"/>
  <c r="R383" i="11"/>
  <c r="C383" i="11"/>
  <c r="X382" i="11"/>
  <c r="W382" i="11"/>
  <c r="V382" i="11"/>
  <c r="U382" i="11"/>
  <c r="T382" i="11"/>
  <c r="S382" i="11"/>
  <c r="R382" i="11"/>
  <c r="C382" i="11"/>
  <c r="X381" i="11"/>
  <c r="W381" i="11"/>
  <c r="V381" i="11"/>
  <c r="U381" i="11"/>
  <c r="T381" i="11"/>
  <c r="S381" i="11"/>
  <c r="R381" i="11"/>
  <c r="C381" i="11"/>
  <c r="X380" i="11"/>
  <c r="W380" i="11"/>
  <c r="V380" i="11"/>
  <c r="U380" i="11"/>
  <c r="T380" i="11"/>
  <c r="S380" i="11"/>
  <c r="R380" i="11"/>
  <c r="C380" i="11"/>
  <c r="X379" i="11"/>
  <c r="W379" i="11"/>
  <c r="V379" i="11"/>
  <c r="U379" i="11"/>
  <c r="T379" i="11"/>
  <c r="S379" i="11"/>
  <c r="R379" i="11"/>
  <c r="C379" i="11"/>
  <c r="X378" i="11"/>
  <c r="W378" i="11"/>
  <c r="V378" i="11"/>
  <c r="U378" i="11"/>
  <c r="T378" i="11"/>
  <c r="S378" i="11"/>
  <c r="R378" i="11"/>
  <c r="C378" i="11"/>
  <c r="X377" i="11"/>
  <c r="W377" i="11"/>
  <c r="V377" i="11"/>
  <c r="U377" i="11"/>
  <c r="T377" i="11"/>
  <c r="S377" i="11"/>
  <c r="R377" i="11"/>
  <c r="C377" i="11"/>
  <c r="X376" i="11"/>
  <c r="W376" i="11"/>
  <c r="V376" i="11"/>
  <c r="U376" i="11"/>
  <c r="T376" i="11"/>
  <c r="S376" i="11"/>
  <c r="R376" i="11"/>
  <c r="C376" i="11"/>
  <c r="X375" i="11"/>
  <c r="W375" i="11"/>
  <c r="V375" i="11"/>
  <c r="U375" i="11"/>
  <c r="T375" i="11"/>
  <c r="S375" i="11"/>
  <c r="R375" i="11"/>
  <c r="C375" i="11"/>
  <c r="X374" i="11"/>
  <c r="W374" i="11"/>
  <c r="V374" i="11"/>
  <c r="U374" i="11"/>
  <c r="T374" i="11"/>
  <c r="S374" i="11"/>
  <c r="R374" i="11"/>
  <c r="C374" i="11"/>
  <c r="X373" i="11"/>
  <c r="W373" i="11"/>
  <c r="V373" i="11"/>
  <c r="U373" i="11"/>
  <c r="T373" i="11"/>
  <c r="S373" i="11"/>
  <c r="R373" i="11"/>
  <c r="C373" i="11"/>
  <c r="X372" i="11"/>
  <c r="W372" i="11"/>
  <c r="V372" i="11"/>
  <c r="U372" i="11"/>
  <c r="T372" i="11"/>
  <c r="S372" i="11"/>
  <c r="R372" i="11"/>
  <c r="C372" i="11"/>
  <c r="X371" i="11"/>
  <c r="W371" i="11"/>
  <c r="V371" i="11"/>
  <c r="U371" i="11"/>
  <c r="T371" i="11"/>
  <c r="S371" i="11"/>
  <c r="R371" i="11"/>
  <c r="C371" i="11"/>
  <c r="X370" i="11"/>
  <c r="W370" i="11"/>
  <c r="V370" i="11"/>
  <c r="U370" i="11"/>
  <c r="T370" i="11"/>
  <c r="S370" i="11"/>
  <c r="R370" i="11"/>
  <c r="C370" i="11"/>
  <c r="X369" i="11"/>
  <c r="W369" i="11"/>
  <c r="V369" i="11"/>
  <c r="U369" i="11"/>
  <c r="T369" i="11"/>
  <c r="S369" i="11"/>
  <c r="R369" i="11"/>
  <c r="C369" i="11"/>
  <c r="X368" i="11"/>
  <c r="W368" i="11"/>
  <c r="V368" i="11"/>
  <c r="U368" i="11"/>
  <c r="T368" i="11"/>
  <c r="S368" i="11"/>
  <c r="R368" i="11"/>
  <c r="C368" i="11"/>
  <c r="X367" i="11"/>
  <c r="W367" i="11"/>
  <c r="V367" i="11"/>
  <c r="U367" i="11"/>
  <c r="T367" i="11"/>
  <c r="S367" i="11"/>
  <c r="R367" i="11"/>
  <c r="C367" i="11"/>
  <c r="X366" i="11"/>
  <c r="W366" i="11"/>
  <c r="V366" i="11"/>
  <c r="U366" i="11"/>
  <c r="T366" i="11"/>
  <c r="S366" i="11"/>
  <c r="R366" i="11"/>
  <c r="C366" i="11"/>
  <c r="X365" i="11"/>
  <c r="W365" i="11"/>
  <c r="V365" i="11"/>
  <c r="U365" i="11"/>
  <c r="T365" i="11"/>
  <c r="S365" i="11"/>
  <c r="R365" i="11"/>
  <c r="C365" i="11"/>
  <c r="X364" i="11"/>
  <c r="W364" i="11"/>
  <c r="V364" i="11"/>
  <c r="U364" i="11"/>
  <c r="T364" i="11"/>
  <c r="S364" i="11"/>
  <c r="R364" i="11"/>
  <c r="C364" i="11"/>
  <c r="X363" i="11"/>
  <c r="W363" i="11"/>
  <c r="V363" i="11"/>
  <c r="U363" i="11"/>
  <c r="T363" i="11"/>
  <c r="S363" i="11"/>
  <c r="R363" i="11"/>
  <c r="C363" i="11"/>
  <c r="X362" i="11"/>
  <c r="W362" i="11"/>
  <c r="V362" i="11"/>
  <c r="U362" i="11"/>
  <c r="T362" i="11"/>
  <c r="S362" i="11"/>
  <c r="R362" i="11"/>
  <c r="C362" i="11"/>
  <c r="X361" i="11"/>
  <c r="W361" i="11"/>
  <c r="V361" i="11"/>
  <c r="U361" i="11"/>
  <c r="T361" i="11"/>
  <c r="S361" i="11"/>
  <c r="R361" i="11"/>
  <c r="C361" i="11"/>
  <c r="X360" i="11"/>
  <c r="W360" i="11"/>
  <c r="V360" i="11"/>
  <c r="U360" i="11"/>
  <c r="T360" i="11"/>
  <c r="S360" i="11"/>
  <c r="R360" i="11"/>
  <c r="C360" i="11"/>
  <c r="X359" i="11"/>
  <c r="W359" i="11"/>
  <c r="V359" i="11"/>
  <c r="U359" i="11"/>
  <c r="T359" i="11"/>
  <c r="S359" i="11"/>
  <c r="R359" i="11"/>
  <c r="C359" i="11"/>
  <c r="X358" i="11"/>
  <c r="W358" i="11"/>
  <c r="V358" i="11"/>
  <c r="U358" i="11"/>
  <c r="T358" i="11"/>
  <c r="S358" i="11"/>
  <c r="R358" i="11"/>
  <c r="C358" i="11"/>
  <c r="X357" i="11"/>
  <c r="W357" i="11"/>
  <c r="V357" i="11"/>
  <c r="U357" i="11"/>
  <c r="T357" i="11"/>
  <c r="S357" i="11"/>
  <c r="R357" i="11"/>
  <c r="C357" i="11"/>
  <c r="X356" i="11"/>
  <c r="W356" i="11"/>
  <c r="V356" i="11"/>
  <c r="U356" i="11"/>
  <c r="T356" i="11"/>
  <c r="S356" i="11"/>
  <c r="R356" i="11"/>
  <c r="C356" i="11"/>
  <c r="X355" i="11"/>
  <c r="W355" i="11"/>
  <c r="V355" i="11"/>
  <c r="U355" i="11"/>
  <c r="T355" i="11"/>
  <c r="S355" i="11"/>
  <c r="R355" i="11"/>
  <c r="C355" i="11"/>
  <c r="X354" i="11"/>
  <c r="W354" i="11"/>
  <c r="V354" i="11"/>
  <c r="U354" i="11"/>
  <c r="T354" i="11"/>
  <c r="S354" i="11"/>
  <c r="R354" i="11"/>
  <c r="C354" i="11"/>
  <c r="X353" i="11"/>
  <c r="W353" i="11"/>
  <c r="V353" i="11"/>
  <c r="U353" i="11"/>
  <c r="T353" i="11"/>
  <c r="S353" i="11"/>
  <c r="R353" i="11"/>
  <c r="C353" i="11"/>
  <c r="X352" i="11"/>
  <c r="W352" i="11"/>
  <c r="V352" i="11"/>
  <c r="U352" i="11"/>
  <c r="T352" i="11"/>
  <c r="S352" i="11"/>
  <c r="R352" i="11"/>
  <c r="C352" i="11"/>
  <c r="X351" i="11"/>
  <c r="W351" i="11"/>
  <c r="V351" i="11"/>
  <c r="U351" i="11"/>
  <c r="T351" i="11"/>
  <c r="S351" i="11"/>
  <c r="R351" i="11"/>
  <c r="C351" i="11"/>
  <c r="X350" i="11"/>
  <c r="W350" i="11"/>
  <c r="V350" i="11"/>
  <c r="U350" i="11"/>
  <c r="T350" i="11"/>
  <c r="S350" i="11"/>
  <c r="R350" i="11"/>
  <c r="C350" i="11"/>
  <c r="X349" i="11"/>
  <c r="W349" i="11"/>
  <c r="V349" i="11"/>
  <c r="U349" i="11"/>
  <c r="T349" i="11"/>
  <c r="S349" i="11"/>
  <c r="R349" i="11"/>
  <c r="C349" i="11"/>
  <c r="X348" i="11"/>
  <c r="W348" i="11"/>
  <c r="V348" i="11"/>
  <c r="U348" i="11"/>
  <c r="T348" i="11"/>
  <c r="S348" i="11"/>
  <c r="R348" i="11"/>
  <c r="C348" i="11"/>
  <c r="X347" i="11"/>
  <c r="W347" i="11"/>
  <c r="V347" i="11"/>
  <c r="U347" i="11"/>
  <c r="T347" i="11"/>
  <c r="S347" i="11"/>
  <c r="R347" i="11"/>
  <c r="C347" i="11"/>
  <c r="X346" i="11"/>
  <c r="W346" i="11"/>
  <c r="V346" i="11"/>
  <c r="U346" i="11"/>
  <c r="T346" i="11"/>
  <c r="S346" i="11"/>
  <c r="R346" i="11"/>
  <c r="C346" i="11"/>
  <c r="X345" i="11"/>
  <c r="W345" i="11"/>
  <c r="V345" i="11"/>
  <c r="U345" i="11"/>
  <c r="T345" i="11"/>
  <c r="S345" i="11"/>
  <c r="R345" i="11"/>
  <c r="C345" i="11"/>
  <c r="X344" i="11"/>
  <c r="W344" i="11"/>
  <c r="V344" i="11"/>
  <c r="U344" i="11"/>
  <c r="T344" i="11"/>
  <c r="S344" i="11"/>
  <c r="R344" i="11"/>
  <c r="C344" i="11"/>
  <c r="X343" i="11"/>
  <c r="W343" i="11"/>
  <c r="V343" i="11"/>
  <c r="U343" i="11"/>
  <c r="T343" i="11"/>
  <c r="S343" i="11"/>
  <c r="R343" i="11"/>
  <c r="C343" i="11"/>
  <c r="X342" i="11"/>
  <c r="W342" i="11"/>
  <c r="V342" i="11"/>
  <c r="U342" i="11"/>
  <c r="T342" i="11"/>
  <c r="S342" i="11"/>
  <c r="R342" i="11"/>
  <c r="C342" i="11"/>
  <c r="X341" i="11"/>
  <c r="W341" i="11"/>
  <c r="V341" i="11"/>
  <c r="U341" i="11"/>
  <c r="T341" i="11"/>
  <c r="S341" i="11"/>
  <c r="R341" i="11"/>
  <c r="C341" i="11"/>
  <c r="X340" i="11"/>
  <c r="W340" i="11"/>
  <c r="V340" i="11"/>
  <c r="U340" i="11"/>
  <c r="T340" i="11"/>
  <c r="S340" i="11"/>
  <c r="R340" i="11"/>
  <c r="C340" i="11"/>
  <c r="X339" i="11"/>
  <c r="W339" i="11"/>
  <c r="V339" i="11"/>
  <c r="U339" i="11"/>
  <c r="T339" i="11"/>
  <c r="S339" i="11"/>
  <c r="R339" i="11"/>
  <c r="C339" i="11"/>
  <c r="X338" i="11"/>
  <c r="W338" i="11"/>
  <c r="V338" i="11"/>
  <c r="U338" i="11"/>
  <c r="T338" i="11"/>
  <c r="S338" i="11"/>
  <c r="R338" i="11"/>
  <c r="C338" i="11"/>
  <c r="X337" i="11"/>
  <c r="W337" i="11"/>
  <c r="V337" i="11"/>
  <c r="U337" i="11"/>
  <c r="T337" i="11"/>
  <c r="S337" i="11"/>
  <c r="R337" i="11"/>
  <c r="C337" i="11"/>
  <c r="X336" i="11"/>
  <c r="W336" i="11"/>
  <c r="V336" i="11"/>
  <c r="U336" i="11"/>
  <c r="T336" i="11"/>
  <c r="S336" i="11"/>
  <c r="R336" i="11"/>
  <c r="C336" i="11"/>
  <c r="X335" i="11"/>
  <c r="W335" i="11"/>
  <c r="V335" i="11"/>
  <c r="U335" i="11"/>
  <c r="T335" i="11"/>
  <c r="S335" i="11"/>
  <c r="R335" i="11"/>
  <c r="C335" i="11"/>
  <c r="X334" i="11"/>
  <c r="W334" i="11"/>
  <c r="V334" i="11"/>
  <c r="U334" i="11"/>
  <c r="T334" i="11"/>
  <c r="S334" i="11"/>
  <c r="R334" i="11"/>
  <c r="C334" i="11"/>
  <c r="X333" i="11"/>
  <c r="W333" i="11"/>
  <c r="V333" i="11"/>
  <c r="U333" i="11"/>
  <c r="T333" i="11"/>
  <c r="S333" i="11"/>
  <c r="R333" i="11"/>
  <c r="C333" i="11"/>
  <c r="X332" i="11"/>
  <c r="W332" i="11"/>
  <c r="V332" i="11"/>
  <c r="U332" i="11"/>
  <c r="T332" i="11"/>
  <c r="S332" i="11"/>
  <c r="R332" i="11"/>
  <c r="C332" i="11"/>
  <c r="X331" i="11"/>
  <c r="W331" i="11"/>
  <c r="V331" i="11"/>
  <c r="U331" i="11"/>
  <c r="T331" i="11"/>
  <c r="S331" i="11"/>
  <c r="R331" i="11"/>
  <c r="C331" i="11"/>
  <c r="X330" i="11"/>
  <c r="W330" i="11"/>
  <c r="V330" i="11"/>
  <c r="U330" i="11"/>
  <c r="T330" i="11"/>
  <c r="S330" i="11"/>
  <c r="R330" i="11"/>
  <c r="C330" i="11"/>
  <c r="X329" i="11"/>
  <c r="W329" i="11"/>
  <c r="V329" i="11"/>
  <c r="U329" i="11"/>
  <c r="T329" i="11"/>
  <c r="S329" i="11"/>
  <c r="R329" i="11"/>
  <c r="C329" i="11"/>
  <c r="X328" i="11"/>
  <c r="W328" i="11"/>
  <c r="V328" i="11"/>
  <c r="U328" i="11"/>
  <c r="T328" i="11"/>
  <c r="S328" i="11"/>
  <c r="R328" i="11"/>
  <c r="C328" i="11"/>
  <c r="X327" i="11"/>
  <c r="W327" i="11"/>
  <c r="V327" i="11"/>
  <c r="U327" i="11"/>
  <c r="T327" i="11"/>
  <c r="S327" i="11"/>
  <c r="R327" i="11"/>
  <c r="C327" i="11"/>
  <c r="X326" i="11"/>
  <c r="W326" i="11"/>
  <c r="V326" i="11"/>
  <c r="U326" i="11"/>
  <c r="T326" i="11"/>
  <c r="S326" i="11"/>
  <c r="R326" i="11"/>
  <c r="C326" i="11"/>
  <c r="X325" i="11"/>
  <c r="W325" i="11"/>
  <c r="V325" i="11"/>
  <c r="U325" i="11"/>
  <c r="T325" i="11"/>
  <c r="S325" i="11"/>
  <c r="R325" i="11"/>
  <c r="C325" i="11"/>
  <c r="X324" i="11"/>
  <c r="W324" i="11"/>
  <c r="V324" i="11"/>
  <c r="U324" i="11"/>
  <c r="T324" i="11"/>
  <c r="S324" i="11"/>
  <c r="R324" i="11"/>
  <c r="C324" i="11"/>
  <c r="X323" i="11"/>
  <c r="W323" i="11"/>
  <c r="V323" i="11"/>
  <c r="U323" i="11"/>
  <c r="T323" i="11"/>
  <c r="S323" i="11"/>
  <c r="R323" i="11"/>
  <c r="C323" i="11"/>
  <c r="X322" i="11"/>
  <c r="W322" i="11"/>
  <c r="V322" i="11"/>
  <c r="U322" i="11"/>
  <c r="T322" i="11"/>
  <c r="S322" i="11"/>
  <c r="R322" i="11"/>
  <c r="C322" i="11"/>
  <c r="X321" i="11"/>
  <c r="W321" i="11"/>
  <c r="V321" i="11"/>
  <c r="U321" i="11"/>
  <c r="T321" i="11"/>
  <c r="S321" i="11"/>
  <c r="R321" i="11"/>
  <c r="C321" i="11"/>
  <c r="X320" i="11"/>
  <c r="W320" i="11"/>
  <c r="V320" i="11"/>
  <c r="U320" i="11"/>
  <c r="T320" i="11"/>
  <c r="S320" i="11"/>
  <c r="R320" i="11"/>
  <c r="C320" i="11"/>
  <c r="X319" i="11"/>
  <c r="W319" i="11"/>
  <c r="V319" i="11"/>
  <c r="U319" i="11"/>
  <c r="T319" i="11"/>
  <c r="S319" i="11"/>
  <c r="R319" i="11"/>
  <c r="C319" i="11"/>
  <c r="X318" i="11"/>
  <c r="W318" i="11"/>
  <c r="V318" i="11"/>
  <c r="U318" i="11"/>
  <c r="T318" i="11"/>
  <c r="S318" i="11"/>
  <c r="R318" i="11"/>
  <c r="C318" i="11"/>
  <c r="X317" i="11"/>
  <c r="W317" i="11"/>
  <c r="V317" i="11"/>
  <c r="U317" i="11"/>
  <c r="T317" i="11"/>
  <c r="S317" i="11"/>
  <c r="R317" i="11"/>
  <c r="C317" i="11"/>
  <c r="X316" i="11"/>
  <c r="W316" i="11"/>
  <c r="V316" i="11"/>
  <c r="U316" i="11"/>
  <c r="T316" i="11"/>
  <c r="S316" i="11"/>
  <c r="R316" i="11"/>
  <c r="C316" i="11"/>
  <c r="X315" i="11"/>
  <c r="W315" i="11"/>
  <c r="V315" i="11"/>
  <c r="U315" i="11"/>
  <c r="T315" i="11"/>
  <c r="S315" i="11"/>
  <c r="R315" i="11"/>
  <c r="C315" i="11"/>
  <c r="X314" i="11"/>
  <c r="W314" i="11"/>
  <c r="V314" i="11"/>
  <c r="U314" i="11"/>
  <c r="T314" i="11"/>
  <c r="S314" i="11"/>
  <c r="R314" i="11"/>
  <c r="C314" i="11"/>
  <c r="X313" i="11"/>
  <c r="W313" i="11"/>
  <c r="V313" i="11"/>
  <c r="U313" i="11"/>
  <c r="T313" i="11"/>
  <c r="S313" i="11"/>
  <c r="R313" i="11"/>
  <c r="C313" i="11"/>
  <c r="X312" i="11"/>
  <c r="W312" i="11"/>
  <c r="V312" i="11"/>
  <c r="U312" i="11"/>
  <c r="T312" i="11"/>
  <c r="S312" i="11"/>
  <c r="R312" i="11"/>
  <c r="C312" i="11"/>
  <c r="X311" i="11"/>
  <c r="W311" i="11"/>
  <c r="V311" i="11"/>
  <c r="U311" i="11"/>
  <c r="T311" i="11"/>
  <c r="S311" i="11"/>
  <c r="R311" i="11"/>
  <c r="C311" i="11"/>
  <c r="X310" i="11"/>
  <c r="W310" i="11"/>
  <c r="V310" i="11"/>
  <c r="U310" i="11"/>
  <c r="T310" i="11"/>
  <c r="S310" i="11"/>
  <c r="R310" i="11"/>
  <c r="C310" i="11"/>
  <c r="X309" i="11"/>
  <c r="W309" i="11"/>
  <c r="V309" i="11"/>
  <c r="U309" i="11"/>
  <c r="T309" i="11"/>
  <c r="S309" i="11"/>
  <c r="R309" i="11"/>
  <c r="C309" i="11"/>
  <c r="X308" i="11"/>
  <c r="W308" i="11"/>
  <c r="V308" i="11"/>
  <c r="U308" i="11"/>
  <c r="T308" i="11"/>
  <c r="S308" i="11"/>
  <c r="R308" i="11"/>
  <c r="C308" i="11"/>
  <c r="X307" i="11"/>
  <c r="W307" i="11"/>
  <c r="V307" i="11"/>
  <c r="U307" i="11"/>
  <c r="T307" i="11"/>
  <c r="S307" i="11"/>
  <c r="R307" i="11"/>
  <c r="C307" i="11"/>
  <c r="X306" i="11"/>
  <c r="W306" i="11"/>
  <c r="V306" i="11"/>
  <c r="U306" i="11"/>
  <c r="T306" i="11"/>
  <c r="S306" i="11"/>
  <c r="R306" i="11"/>
  <c r="C306" i="11"/>
  <c r="X305" i="11"/>
  <c r="W305" i="11"/>
  <c r="V305" i="11"/>
  <c r="U305" i="11"/>
  <c r="T305" i="11"/>
  <c r="S305" i="11"/>
  <c r="R305" i="11"/>
  <c r="C305" i="11"/>
  <c r="X304" i="11"/>
  <c r="W304" i="11"/>
  <c r="V304" i="11"/>
  <c r="U304" i="11"/>
  <c r="T304" i="11"/>
  <c r="S304" i="11"/>
  <c r="R304" i="11"/>
  <c r="C304" i="11"/>
  <c r="X303" i="11"/>
  <c r="W303" i="11"/>
  <c r="V303" i="11"/>
  <c r="U303" i="11"/>
  <c r="T303" i="11"/>
  <c r="S303" i="11"/>
  <c r="R303" i="11"/>
  <c r="C303" i="11"/>
  <c r="X302" i="11"/>
  <c r="W302" i="11"/>
  <c r="V302" i="11"/>
  <c r="U302" i="11"/>
  <c r="T302" i="11"/>
  <c r="S302" i="11"/>
  <c r="R302" i="11"/>
  <c r="C302" i="11"/>
  <c r="X301" i="11"/>
  <c r="W301" i="11"/>
  <c r="V301" i="11"/>
  <c r="U301" i="11"/>
  <c r="T301" i="11"/>
  <c r="S301" i="11"/>
  <c r="R301" i="11"/>
  <c r="C301" i="11"/>
  <c r="X300" i="11"/>
  <c r="W300" i="11"/>
  <c r="V300" i="11"/>
  <c r="U300" i="11"/>
  <c r="T300" i="11"/>
  <c r="S300" i="11"/>
  <c r="R300" i="11"/>
  <c r="C300" i="11"/>
  <c r="X299" i="11"/>
  <c r="W299" i="11"/>
  <c r="V299" i="11"/>
  <c r="U299" i="11"/>
  <c r="T299" i="11"/>
  <c r="S299" i="11"/>
  <c r="R299" i="11"/>
  <c r="C299" i="11"/>
  <c r="X298" i="11"/>
  <c r="W298" i="11"/>
  <c r="V298" i="11"/>
  <c r="U298" i="11"/>
  <c r="T298" i="11"/>
  <c r="S298" i="11"/>
  <c r="R298" i="11"/>
  <c r="C298" i="11"/>
  <c r="X297" i="11"/>
  <c r="W297" i="11"/>
  <c r="V297" i="11"/>
  <c r="U297" i="11"/>
  <c r="T297" i="11"/>
  <c r="S297" i="11"/>
  <c r="R297" i="11"/>
  <c r="C297" i="11"/>
  <c r="X296" i="11"/>
  <c r="W296" i="11"/>
  <c r="V296" i="11"/>
  <c r="U296" i="11"/>
  <c r="T296" i="11"/>
  <c r="S296" i="11"/>
  <c r="R296" i="11"/>
  <c r="C296" i="11"/>
  <c r="X295" i="11"/>
  <c r="W295" i="11"/>
  <c r="V295" i="11"/>
  <c r="U295" i="11"/>
  <c r="T295" i="11"/>
  <c r="S295" i="11"/>
  <c r="R295" i="11"/>
  <c r="C295" i="11"/>
  <c r="X294" i="11"/>
  <c r="W294" i="11"/>
  <c r="V294" i="11"/>
  <c r="U294" i="11"/>
  <c r="T294" i="11"/>
  <c r="S294" i="11"/>
  <c r="R294" i="11"/>
  <c r="C294" i="11"/>
  <c r="X293" i="11"/>
  <c r="W293" i="11"/>
  <c r="V293" i="11"/>
  <c r="U293" i="11"/>
  <c r="T293" i="11"/>
  <c r="S293" i="11"/>
  <c r="R293" i="11"/>
  <c r="C293" i="11"/>
  <c r="X292" i="11"/>
  <c r="W292" i="11"/>
  <c r="V292" i="11"/>
  <c r="U292" i="11"/>
  <c r="T292" i="11"/>
  <c r="S292" i="11"/>
  <c r="R292" i="11"/>
  <c r="C292" i="11"/>
  <c r="X291" i="11"/>
  <c r="W291" i="11"/>
  <c r="V291" i="11"/>
  <c r="U291" i="11"/>
  <c r="T291" i="11"/>
  <c r="S291" i="11"/>
  <c r="R291" i="11"/>
  <c r="C291" i="11"/>
  <c r="X290" i="11"/>
  <c r="W290" i="11"/>
  <c r="V290" i="11"/>
  <c r="U290" i="11"/>
  <c r="T290" i="11"/>
  <c r="S290" i="11"/>
  <c r="R290" i="11"/>
  <c r="C290" i="11"/>
  <c r="X289" i="11"/>
  <c r="W289" i="11"/>
  <c r="V289" i="11"/>
  <c r="U289" i="11"/>
  <c r="T289" i="11"/>
  <c r="S289" i="11"/>
  <c r="R289" i="11"/>
  <c r="C289" i="11"/>
  <c r="X288" i="11"/>
  <c r="W288" i="11"/>
  <c r="V288" i="11"/>
  <c r="U288" i="11"/>
  <c r="T288" i="11"/>
  <c r="S288" i="11"/>
  <c r="R288" i="11"/>
  <c r="C288" i="11"/>
  <c r="X287" i="11"/>
  <c r="W287" i="11"/>
  <c r="V287" i="11"/>
  <c r="U287" i="11"/>
  <c r="T287" i="11"/>
  <c r="S287" i="11"/>
  <c r="R287" i="11"/>
  <c r="C287" i="11"/>
  <c r="X286" i="11"/>
  <c r="W286" i="11"/>
  <c r="V286" i="11"/>
  <c r="U286" i="11"/>
  <c r="T286" i="11"/>
  <c r="S286" i="11"/>
  <c r="R286" i="11"/>
  <c r="C286" i="11"/>
  <c r="X285" i="11"/>
  <c r="W285" i="11"/>
  <c r="V285" i="11"/>
  <c r="U285" i="11"/>
  <c r="T285" i="11"/>
  <c r="S285" i="11"/>
  <c r="R285" i="11"/>
  <c r="C285" i="11"/>
  <c r="X284" i="11"/>
  <c r="W284" i="11"/>
  <c r="V284" i="11"/>
  <c r="U284" i="11"/>
  <c r="T284" i="11"/>
  <c r="S284" i="11"/>
  <c r="R284" i="11"/>
  <c r="C284" i="11"/>
  <c r="X283" i="11"/>
  <c r="W283" i="11"/>
  <c r="V283" i="11"/>
  <c r="U283" i="11"/>
  <c r="T283" i="11"/>
  <c r="S283" i="11"/>
  <c r="R283" i="11"/>
  <c r="C283" i="11"/>
  <c r="X282" i="11"/>
  <c r="W282" i="11"/>
  <c r="V282" i="11"/>
  <c r="U282" i="11"/>
  <c r="T282" i="11"/>
  <c r="S282" i="11"/>
  <c r="R282" i="11"/>
  <c r="C282" i="11"/>
  <c r="X281" i="11"/>
  <c r="W281" i="11"/>
  <c r="V281" i="11"/>
  <c r="U281" i="11"/>
  <c r="T281" i="11"/>
  <c r="S281" i="11"/>
  <c r="R281" i="11"/>
  <c r="C281" i="11"/>
  <c r="X280" i="11"/>
  <c r="W280" i="11"/>
  <c r="V280" i="11"/>
  <c r="U280" i="11"/>
  <c r="T280" i="11"/>
  <c r="S280" i="11"/>
  <c r="R280" i="11"/>
  <c r="C280" i="11"/>
  <c r="X279" i="11"/>
  <c r="W279" i="11"/>
  <c r="V279" i="11"/>
  <c r="U279" i="11"/>
  <c r="T279" i="11"/>
  <c r="S279" i="11"/>
  <c r="R279" i="11"/>
  <c r="C279" i="11"/>
  <c r="X278" i="11"/>
  <c r="W278" i="11"/>
  <c r="V278" i="11"/>
  <c r="U278" i="11"/>
  <c r="T278" i="11"/>
  <c r="S278" i="11"/>
  <c r="R278" i="11"/>
  <c r="C278" i="11"/>
  <c r="X277" i="11"/>
  <c r="W277" i="11"/>
  <c r="V277" i="11"/>
  <c r="U277" i="11"/>
  <c r="T277" i="11"/>
  <c r="S277" i="11"/>
  <c r="R277" i="11"/>
  <c r="C277" i="11"/>
  <c r="X276" i="11"/>
  <c r="W276" i="11"/>
  <c r="V276" i="11"/>
  <c r="U276" i="11"/>
  <c r="T276" i="11"/>
  <c r="S276" i="11"/>
  <c r="R276" i="11"/>
  <c r="C276" i="11"/>
  <c r="X275" i="11"/>
  <c r="W275" i="11"/>
  <c r="V275" i="11"/>
  <c r="U275" i="11"/>
  <c r="T275" i="11"/>
  <c r="S275" i="11"/>
  <c r="R275" i="11"/>
  <c r="C275" i="11"/>
  <c r="X274" i="11"/>
  <c r="W274" i="11"/>
  <c r="V274" i="11"/>
  <c r="U274" i="11"/>
  <c r="T274" i="11"/>
  <c r="S274" i="11"/>
  <c r="R274" i="11"/>
  <c r="C274" i="11"/>
  <c r="X273" i="11"/>
  <c r="W273" i="11"/>
  <c r="V273" i="11"/>
  <c r="U273" i="11"/>
  <c r="T273" i="11"/>
  <c r="S273" i="11"/>
  <c r="R273" i="11"/>
  <c r="C273" i="11"/>
  <c r="X272" i="11"/>
  <c r="W272" i="11"/>
  <c r="V272" i="11"/>
  <c r="U272" i="11"/>
  <c r="T272" i="11"/>
  <c r="S272" i="11"/>
  <c r="R272" i="11"/>
  <c r="C272" i="11"/>
  <c r="X271" i="11"/>
  <c r="W271" i="11"/>
  <c r="V271" i="11"/>
  <c r="U271" i="11"/>
  <c r="T271" i="11"/>
  <c r="S271" i="11"/>
  <c r="R271" i="11"/>
  <c r="C271" i="11"/>
  <c r="X270" i="11"/>
  <c r="W270" i="11"/>
  <c r="V270" i="11"/>
  <c r="U270" i="11"/>
  <c r="T270" i="11"/>
  <c r="S270" i="11"/>
  <c r="R270" i="11"/>
  <c r="C270" i="11"/>
  <c r="X269" i="11"/>
  <c r="W269" i="11"/>
  <c r="V269" i="11"/>
  <c r="U269" i="11"/>
  <c r="T269" i="11"/>
  <c r="S269" i="11"/>
  <c r="R269" i="11"/>
  <c r="C269" i="11"/>
  <c r="X268" i="11"/>
  <c r="W268" i="11"/>
  <c r="V268" i="11"/>
  <c r="U268" i="11"/>
  <c r="T268" i="11"/>
  <c r="S268" i="11"/>
  <c r="R268" i="11"/>
  <c r="C268" i="11"/>
  <c r="X267" i="11"/>
  <c r="W267" i="11"/>
  <c r="V267" i="11"/>
  <c r="U267" i="11"/>
  <c r="T267" i="11"/>
  <c r="S267" i="11"/>
  <c r="R267" i="11"/>
  <c r="C267" i="11"/>
  <c r="X266" i="11"/>
  <c r="W266" i="11"/>
  <c r="V266" i="11"/>
  <c r="U266" i="11"/>
  <c r="T266" i="11"/>
  <c r="S266" i="11"/>
  <c r="R266" i="11"/>
  <c r="C266" i="11"/>
  <c r="X265" i="11"/>
  <c r="W265" i="11"/>
  <c r="V265" i="11"/>
  <c r="U265" i="11"/>
  <c r="T265" i="11"/>
  <c r="S265" i="11"/>
  <c r="R265" i="11"/>
  <c r="C265" i="11"/>
  <c r="X264" i="11"/>
  <c r="W264" i="11"/>
  <c r="V264" i="11"/>
  <c r="U264" i="11"/>
  <c r="T264" i="11"/>
  <c r="S264" i="11"/>
  <c r="R264" i="11"/>
  <c r="C264" i="11"/>
  <c r="X263" i="11"/>
  <c r="W263" i="11"/>
  <c r="V263" i="11"/>
  <c r="U263" i="11"/>
  <c r="T263" i="11"/>
  <c r="S263" i="11"/>
  <c r="R263" i="11"/>
  <c r="C263" i="11"/>
  <c r="X262" i="11"/>
  <c r="W262" i="11"/>
  <c r="V262" i="11"/>
  <c r="U262" i="11"/>
  <c r="T262" i="11"/>
  <c r="S262" i="11"/>
  <c r="R262" i="11"/>
  <c r="C262" i="11"/>
  <c r="X261" i="11"/>
  <c r="W261" i="11"/>
  <c r="V261" i="11"/>
  <c r="U261" i="11"/>
  <c r="T261" i="11"/>
  <c r="S261" i="11"/>
  <c r="R261" i="11"/>
  <c r="C261" i="11"/>
  <c r="X260" i="11"/>
  <c r="W260" i="11"/>
  <c r="V260" i="11"/>
  <c r="U260" i="11"/>
  <c r="T260" i="11"/>
  <c r="S260" i="11"/>
  <c r="R260" i="11"/>
  <c r="C260" i="11"/>
  <c r="X259" i="11"/>
  <c r="W259" i="11"/>
  <c r="V259" i="11"/>
  <c r="U259" i="11"/>
  <c r="T259" i="11"/>
  <c r="S259" i="11"/>
  <c r="R259" i="11"/>
  <c r="C259" i="11"/>
  <c r="X258" i="11"/>
  <c r="W258" i="11"/>
  <c r="V258" i="11"/>
  <c r="U258" i="11"/>
  <c r="T258" i="11"/>
  <c r="S258" i="11"/>
  <c r="R258" i="11"/>
  <c r="C258" i="11"/>
  <c r="X257" i="11"/>
  <c r="W257" i="11"/>
  <c r="V257" i="11"/>
  <c r="U257" i="11"/>
  <c r="T257" i="11"/>
  <c r="S257" i="11"/>
  <c r="R257" i="11"/>
  <c r="C257" i="11"/>
  <c r="X256" i="11"/>
  <c r="W256" i="11"/>
  <c r="V256" i="11"/>
  <c r="U256" i="11"/>
  <c r="T256" i="11"/>
  <c r="S256" i="11"/>
  <c r="R256" i="11"/>
  <c r="C256" i="11"/>
  <c r="X255" i="11"/>
  <c r="W255" i="11"/>
  <c r="V255" i="11"/>
  <c r="U255" i="11"/>
  <c r="T255" i="11"/>
  <c r="S255" i="11"/>
  <c r="R255" i="11"/>
  <c r="C255" i="11"/>
  <c r="X254" i="11"/>
  <c r="W254" i="11"/>
  <c r="V254" i="11"/>
  <c r="U254" i="11"/>
  <c r="T254" i="11"/>
  <c r="S254" i="11"/>
  <c r="R254" i="11"/>
  <c r="C254" i="11"/>
  <c r="X253" i="11"/>
  <c r="W253" i="11"/>
  <c r="V253" i="11"/>
  <c r="U253" i="11"/>
  <c r="T253" i="11"/>
  <c r="S253" i="11"/>
  <c r="R253" i="11"/>
  <c r="C253" i="11"/>
  <c r="X252" i="11"/>
  <c r="W252" i="11"/>
  <c r="V252" i="11"/>
  <c r="U252" i="11"/>
  <c r="T252" i="11"/>
  <c r="S252" i="11"/>
  <c r="R252" i="11"/>
  <c r="C252" i="11"/>
  <c r="X251" i="11"/>
  <c r="W251" i="11"/>
  <c r="V251" i="11"/>
  <c r="U251" i="11"/>
  <c r="T251" i="11"/>
  <c r="S251" i="11"/>
  <c r="R251" i="11"/>
  <c r="C251" i="11"/>
  <c r="X250" i="11"/>
  <c r="W250" i="11"/>
  <c r="V250" i="11"/>
  <c r="U250" i="11"/>
  <c r="T250" i="11"/>
  <c r="S250" i="11"/>
  <c r="R250" i="11"/>
  <c r="C250" i="11"/>
  <c r="X249" i="11"/>
  <c r="W249" i="11"/>
  <c r="V249" i="11"/>
  <c r="U249" i="11"/>
  <c r="T249" i="11"/>
  <c r="S249" i="11"/>
  <c r="R249" i="11"/>
  <c r="C249" i="11"/>
  <c r="X248" i="11"/>
  <c r="W248" i="11"/>
  <c r="V248" i="11"/>
  <c r="U248" i="11"/>
  <c r="T248" i="11"/>
  <c r="S248" i="11"/>
  <c r="R248" i="11"/>
  <c r="C248" i="11"/>
  <c r="X247" i="11"/>
  <c r="W247" i="11"/>
  <c r="V247" i="11"/>
  <c r="U247" i="11"/>
  <c r="T247" i="11"/>
  <c r="S247" i="11"/>
  <c r="R247" i="11"/>
  <c r="C247" i="11"/>
  <c r="X246" i="11"/>
  <c r="W246" i="11"/>
  <c r="V246" i="11"/>
  <c r="U246" i="11"/>
  <c r="T246" i="11"/>
  <c r="S246" i="11"/>
  <c r="R246" i="11"/>
  <c r="C246" i="11"/>
  <c r="X245" i="11"/>
  <c r="W245" i="11"/>
  <c r="V245" i="11"/>
  <c r="U245" i="11"/>
  <c r="T245" i="11"/>
  <c r="S245" i="11"/>
  <c r="R245" i="11"/>
  <c r="C245" i="11"/>
  <c r="X244" i="11"/>
  <c r="W244" i="11"/>
  <c r="V244" i="11"/>
  <c r="U244" i="11"/>
  <c r="T244" i="11"/>
  <c r="S244" i="11"/>
  <c r="R244" i="11"/>
  <c r="C244" i="11"/>
  <c r="X243" i="11"/>
  <c r="W243" i="11"/>
  <c r="V243" i="11"/>
  <c r="U243" i="11"/>
  <c r="T243" i="11"/>
  <c r="S243" i="11"/>
  <c r="R243" i="11"/>
  <c r="C243" i="11"/>
  <c r="X242" i="11"/>
  <c r="W242" i="11"/>
  <c r="V242" i="11"/>
  <c r="U242" i="11"/>
  <c r="T242" i="11"/>
  <c r="S242" i="11"/>
  <c r="R242" i="11"/>
  <c r="C242" i="11"/>
  <c r="X241" i="11"/>
  <c r="W241" i="11"/>
  <c r="V241" i="11"/>
  <c r="U241" i="11"/>
  <c r="T241" i="11"/>
  <c r="S241" i="11"/>
  <c r="R241" i="11"/>
  <c r="C241" i="11"/>
  <c r="X240" i="11"/>
  <c r="W240" i="11"/>
  <c r="V240" i="11"/>
  <c r="U240" i="11"/>
  <c r="T240" i="11"/>
  <c r="S240" i="11"/>
  <c r="R240" i="11"/>
  <c r="C240" i="11"/>
  <c r="X239" i="11"/>
  <c r="W239" i="11"/>
  <c r="V239" i="11"/>
  <c r="U239" i="11"/>
  <c r="T239" i="11"/>
  <c r="S239" i="11"/>
  <c r="R239" i="11"/>
  <c r="C239" i="11"/>
  <c r="X238" i="11"/>
  <c r="W238" i="11"/>
  <c r="V238" i="11"/>
  <c r="U238" i="11"/>
  <c r="T238" i="11"/>
  <c r="S238" i="11"/>
  <c r="R238" i="11"/>
  <c r="C238" i="11"/>
  <c r="X237" i="11"/>
  <c r="W237" i="11"/>
  <c r="V237" i="11"/>
  <c r="U237" i="11"/>
  <c r="T237" i="11"/>
  <c r="S237" i="11"/>
  <c r="R237" i="11"/>
  <c r="C237" i="11"/>
  <c r="X236" i="11"/>
  <c r="W236" i="11"/>
  <c r="V236" i="11"/>
  <c r="U236" i="11"/>
  <c r="T236" i="11"/>
  <c r="S236" i="11"/>
  <c r="R236" i="11"/>
  <c r="C236" i="11"/>
  <c r="X235" i="11"/>
  <c r="W235" i="11"/>
  <c r="V235" i="11"/>
  <c r="U235" i="11"/>
  <c r="T235" i="11"/>
  <c r="S235" i="11"/>
  <c r="R235" i="11"/>
  <c r="C235" i="11"/>
  <c r="X234" i="11"/>
  <c r="W234" i="11"/>
  <c r="V234" i="11"/>
  <c r="U234" i="11"/>
  <c r="T234" i="11"/>
  <c r="S234" i="11"/>
  <c r="R234" i="11"/>
  <c r="C234" i="11"/>
  <c r="X233" i="11"/>
  <c r="W233" i="11"/>
  <c r="V233" i="11"/>
  <c r="U233" i="11"/>
  <c r="T233" i="11"/>
  <c r="S233" i="11"/>
  <c r="R233" i="11"/>
  <c r="C233" i="11"/>
  <c r="X232" i="11"/>
  <c r="W232" i="11"/>
  <c r="V232" i="11"/>
  <c r="U232" i="11"/>
  <c r="T232" i="11"/>
  <c r="S232" i="11"/>
  <c r="R232" i="11"/>
  <c r="C232" i="11"/>
  <c r="X231" i="11"/>
  <c r="W231" i="11"/>
  <c r="V231" i="11"/>
  <c r="U231" i="11"/>
  <c r="T231" i="11"/>
  <c r="S231" i="11"/>
  <c r="R231" i="11"/>
  <c r="C231" i="11"/>
  <c r="X230" i="11"/>
  <c r="W230" i="11"/>
  <c r="V230" i="11"/>
  <c r="U230" i="11"/>
  <c r="T230" i="11"/>
  <c r="S230" i="11"/>
  <c r="R230" i="11"/>
  <c r="C230" i="11"/>
  <c r="X229" i="11"/>
  <c r="W229" i="11"/>
  <c r="V229" i="11"/>
  <c r="U229" i="11"/>
  <c r="T229" i="11"/>
  <c r="S229" i="11"/>
  <c r="R229" i="11"/>
  <c r="C229" i="11"/>
  <c r="X228" i="11"/>
  <c r="W228" i="11"/>
  <c r="V228" i="11"/>
  <c r="U228" i="11"/>
  <c r="T228" i="11"/>
  <c r="S228" i="11"/>
  <c r="R228" i="11"/>
  <c r="C228" i="11"/>
  <c r="X227" i="11"/>
  <c r="W227" i="11"/>
  <c r="V227" i="11"/>
  <c r="U227" i="11"/>
  <c r="T227" i="11"/>
  <c r="S227" i="11"/>
  <c r="R227" i="11"/>
  <c r="C227" i="11"/>
  <c r="X226" i="11"/>
  <c r="W226" i="11"/>
  <c r="V226" i="11"/>
  <c r="U226" i="11"/>
  <c r="T226" i="11"/>
  <c r="S226" i="11"/>
  <c r="R226" i="11"/>
  <c r="C226" i="11"/>
  <c r="X225" i="11"/>
  <c r="W225" i="11"/>
  <c r="V225" i="11"/>
  <c r="U225" i="11"/>
  <c r="T225" i="11"/>
  <c r="S225" i="11"/>
  <c r="R225" i="11"/>
  <c r="C225" i="11"/>
  <c r="X224" i="11"/>
  <c r="W224" i="11"/>
  <c r="V224" i="11"/>
  <c r="U224" i="11"/>
  <c r="T224" i="11"/>
  <c r="S224" i="11"/>
  <c r="R224" i="11"/>
  <c r="C224" i="11"/>
  <c r="X223" i="11"/>
  <c r="W223" i="11"/>
  <c r="V223" i="11"/>
  <c r="U223" i="11"/>
  <c r="T223" i="11"/>
  <c r="S223" i="11"/>
  <c r="R223" i="11"/>
  <c r="C223" i="11"/>
  <c r="X222" i="11"/>
  <c r="W222" i="11"/>
  <c r="V222" i="11"/>
  <c r="U222" i="11"/>
  <c r="T222" i="11"/>
  <c r="S222" i="11"/>
  <c r="R222" i="11"/>
  <c r="C222" i="11"/>
  <c r="X221" i="11"/>
  <c r="W221" i="11"/>
  <c r="V221" i="11"/>
  <c r="U221" i="11"/>
  <c r="T221" i="11"/>
  <c r="S221" i="11"/>
  <c r="R221" i="11"/>
  <c r="C221" i="11"/>
  <c r="X220" i="11"/>
  <c r="W220" i="11"/>
  <c r="V220" i="11"/>
  <c r="U220" i="11"/>
  <c r="T220" i="11"/>
  <c r="S220" i="11"/>
  <c r="R220" i="11"/>
  <c r="C220" i="11"/>
  <c r="X219" i="11"/>
  <c r="W219" i="11"/>
  <c r="V219" i="11"/>
  <c r="U219" i="11"/>
  <c r="T219" i="11"/>
  <c r="S219" i="11"/>
  <c r="R219" i="11"/>
  <c r="C219" i="11"/>
  <c r="X218" i="11"/>
  <c r="W218" i="11"/>
  <c r="V218" i="11"/>
  <c r="U218" i="11"/>
  <c r="T218" i="11"/>
  <c r="S218" i="11"/>
  <c r="R218" i="11"/>
  <c r="C218" i="11"/>
  <c r="X217" i="11"/>
  <c r="W217" i="11"/>
  <c r="V217" i="11"/>
  <c r="U217" i="11"/>
  <c r="T217" i="11"/>
  <c r="S217" i="11"/>
  <c r="R217" i="11"/>
  <c r="C217" i="11"/>
  <c r="X216" i="11"/>
  <c r="W216" i="11"/>
  <c r="V216" i="11"/>
  <c r="U216" i="11"/>
  <c r="T216" i="11"/>
  <c r="S216" i="11"/>
  <c r="R216" i="11"/>
  <c r="C216" i="11"/>
  <c r="X215" i="11"/>
  <c r="W215" i="11"/>
  <c r="V215" i="11"/>
  <c r="U215" i="11"/>
  <c r="T215" i="11"/>
  <c r="S215" i="11"/>
  <c r="R215" i="11"/>
  <c r="C215" i="11"/>
  <c r="X214" i="11"/>
  <c r="W214" i="11"/>
  <c r="V214" i="11"/>
  <c r="U214" i="11"/>
  <c r="T214" i="11"/>
  <c r="S214" i="11"/>
  <c r="R214" i="11"/>
  <c r="C214" i="11"/>
  <c r="X213" i="11"/>
  <c r="W213" i="11"/>
  <c r="V213" i="11"/>
  <c r="U213" i="11"/>
  <c r="T213" i="11"/>
  <c r="S213" i="11"/>
  <c r="R213" i="11"/>
  <c r="C213" i="11"/>
  <c r="X212" i="11"/>
  <c r="W212" i="11"/>
  <c r="V212" i="11"/>
  <c r="U212" i="11"/>
  <c r="T212" i="11"/>
  <c r="S212" i="11"/>
  <c r="R212" i="11"/>
  <c r="C212" i="11"/>
  <c r="X211" i="11"/>
  <c r="W211" i="11"/>
  <c r="V211" i="11"/>
  <c r="U211" i="11"/>
  <c r="T211" i="11"/>
  <c r="S211" i="11"/>
  <c r="R211" i="11"/>
  <c r="C211" i="11"/>
  <c r="X210" i="11"/>
  <c r="W210" i="11"/>
  <c r="V210" i="11"/>
  <c r="U210" i="11"/>
  <c r="T210" i="11"/>
  <c r="S210" i="11"/>
  <c r="R210" i="11"/>
  <c r="C210" i="11"/>
  <c r="X209" i="11"/>
  <c r="W209" i="11"/>
  <c r="V209" i="11"/>
  <c r="U209" i="11"/>
  <c r="T209" i="11"/>
  <c r="S209" i="11"/>
  <c r="R209" i="11"/>
  <c r="C209" i="11"/>
  <c r="X208" i="11"/>
  <c r="W208" i="11"/>
  <c r="V208" i="11"/>
  <c r="U208" i="11"/>
  <c r="T208" i="11"/>
  <c r="S208" i="11"/>
  <c r="R208" i="11"/>
  <c r="C208" i="11"/>
  <c r="X207" i="11"/>
  <c r="W207" i="11"/>
  <c r="V207" i="11"/>
  <c r="U207" i="11"/>
  <c r="T207" i="11"/>
  <c r="S207" i="11"/>
  <c r="R207" i="11"/>
  <c r="C207" i="11"/>
  <c r="X206" i="11"/>
  <c r="W206" i="11"/>
  <c r="V206" i="11"/>
  <c r="U206" i="11"/>
  <c r="T206" i="11"/>
  <c r="S206" i="11"/>
  <c r="R206" i="11"/>
  <c r="C206" i="11"/>
  <c r="X205" i="11"/>
  <c r="W205" i="11"/>
  <c r="V205" i="11"/>
  <c r="U205" i="11"/>
  <c r="T205" i="11"/>
  <c r="S205" i="11"/>
  <c r="R205" i="11"/>
  <c r="C205" i="11"/>
  <c r="X204" i="11"/>
  <c r="W204" i="11"/>
  <c r="V204" i="11"/>
  <c r="U204" i="11"/>
  <c r="T204" i="11"/>
  <c r="S204" i="11"/>
  <c r="R204" i="11"/>
  <c r="C204" i="11"/>
  <c r="X203" i="11"/>
  <c r="W203" i="11"/>
  <c r="V203" i="11"/>
  <c r="U203" i="11"/>
  <c r="T203" i="11"/>
  <c r="S203" i="11"/>
  <c r="R203" i="11"/>
  <c r="C203" i="11"/>
  <c r="X202" i="11"/>
  <c r="W202" i="11"/>
  <c r="V202" i="11"/>
  <c r="U202" i="11"/>
  <c r="T202" i="11"/>
  <c r="S202" i="11"/>
  <c r="R202" i="11"/>
  <c r="C202" i="11"/>
  <c r="X201" i="11"/>
  <c r="W201" i="11"/>
  <c r="V201" i="11"/>
  <c r="U201" i="11"/>
  <c r="T201" i="11"/>
  <c r="S201" i="11"/>
  <c r="R201" i="11"/>
  <c r="C201" i="11"/>
  <c r="X200" i="11"/>
  <c r="W200" i="11"/>
  <c r="V200" i="11"/>
  <c r="U200" i="11"/>
  <c r="T200" i="11"/>
  <c r="S200" i="11"/>
  <c r="R200" i="11"/>
  <c r="C200" i="11"/>
  <c r="X199" i="11"/>
  <c r="W199" i="11"/>
  <c r="V199" i="11"/>
  <c r="U199" i="11"/>
  <c r="T199" i="11"/>
  <c r="S199" i="11"/>
  <c r="R199" i="11"/>
  <c r="C199" i="11"/>
  <c r="X198" i="11"/>
  <c r="W198" i="11"/>
  <c r="V198" i="11"/>
  <c r="U198" i="11"/>
  <c r="T198" i="11"/>
  <c r="S198" i="11"/>
  <c r="R198" i="11"/>
  <c r="C198" i="11"/>
  <c r="X197" i="11"/>
  <c r="W197" i="11"/>
  <c r="V197" i="11"/>
  <c r="U197" i="11"/>
  <c r="T197" i="11"/>
  <c r="S197" i="11"/>
  <c r="R197" i="11"/>
  <c r="C197" i="11"/>
  <c r="X196" i="11"/>
  <c r="W196" i="11"/>
  <c r="V196" i="11"/>
  <c r="U196" i="11"/>
  <c r="T196" i="11"/>
  <c r="S196" i="11"/>
  <c r="R196" i="11"/>
  <c r="C196" i="11"/>
  <c r="X195" i="11"/>
  <c r="W195" i="11"/>
  <c r="V195" i="11"/>
  <c r="U195" i="11"/>
  <c r="T195" i="11"/>
  <c r="S195" i="11"/>
  <c r="R195" i="11"/>
  <c r="C195" i="11"/>
  <c r="X194" i="11"/>
  <c r="W194" i="11"/>
  <c r="V194" i="11"/>
  <c r="U194" i="11"/>
  <c r="T194" i="11"/>
  <c r="S194" i="11"/>
  <c r="R194" i="11"/>
  <c r="C194" i="11"/>
  <c r="X193" i="11"/>
  <c r="W193" i="11"/>
  <c r="V193" i="11"/>
  <c r="U193" i="11"/>
  <c r="T193" i="11"/>
  <c r="S193" i="11"/>
  <c r="R193" i="11"/>
  <c r="C193" i="11"/>
  <c r="X192" i="11"/>
  <c r="W192" i="11"/>
  <c r="V192" i="11"/>
  <c r="U192" i="11"/>
  <c r="T192" i="11"/>
  <c r="S192" i="11"/>
  <c r="R192" i="11"/>
  <c r="C192" i="11"/>
  <c r="X191" i="11"/>
  <c r="W191" i="11"/>
  <c r="V191" i="11"/>
  <c r="U191" i="11"/>
  <c r="T191" i="11"/>
  <c r="S191" i="11"/>
  <c r="R191" i="11"/>
  <c r="C191" i="11"/>
  <c r="X190" i="11"/>
  <c r="W190" i="11"/>
  <c r="V190" i="11"/>
  <c r="U190" i="11"/>
  <c r="T190" i="11"/>
  <c r="S190" i="11"/>
  <c r="R190" i="11"/>
  <c r="C190" i="11"/>
  <c r="X189" i="11"/>
  <c r="W189" i="11"/>
  <c r="V189" i="11"/>
  <c r="U189" i="11"/>
  <c r="T189" i="11"/>
  <c r="S189" i="11"/>
  <c r="R189" i="11"/>
  <c r="C189" i="11"/>
  <c r="X188" i="11"/>
  <c r="W188" i="11"/>
  <c r="V188" i="11"/>
  <c r="U188" i="11"/>
  <c r="T188" i="11"/>
  <c r="S188" i="11"/>
  <c r="R188" i="11"/>
  <c r="C188" i="11"/>
  <c r="X187" i="11"/>
  <c r="W187" i="11"/>
  <c r="V187" i="11"/>
  <c r="U187" i="11"/>
  <c r="T187" i="11"/>
  <c r="S187" i="11"/>
  <c r="R187" i="11"/>
  <c r="C187" i="11"/>
  <c r="X186" i="11"/>
  <c r="W186" i="11"/>
  <c r="V186" i="11"/>
  <c r="U186" i="11"/>
  <c r="T186" i="11"/>
  <c r="S186" i="11"/>
  <c r="R186" i="11"/>
  <c r="C186" i="11"/>
  <c r="X185" i="11"/>
  <c r="W185" i="11"/>
  <c r="V185" i="11"/>
  <c r="U185" i="11"/>
  <c r="T185" i="11"/>
  <c r="S185" i="11"/>
  <c r="R185" i="11"/>
  <c r="C185" i="11"/>
  <c r="X184" i="11"/>
  <c r="W184" i="11"/>
  <c r="V184" i="11"/>
  <c r="U184" i="11"/>
  <c r="T184" i="11"/>
  <c r="S184" i="11"/>
  <c r="R184" i="11"/>
  <c r="C184" i="11"/>
  <c r="X183" i="11"/>
  <c r="W183" i="11"/>
  <c r="V183" i="11"/>
  <c r="U183" i="11"/>
  <c r="T183" i="11"/>
  <c r="S183" i="11"/>
  <c r="R183" i="11"/>
  <c r="C183" i="11"/>
  <c r="X182" i="11"/>
  <c r="W182" i="11"/>
  <c r="V182" i="11"/>
  <c r="U182" i="11"/>
  <c r="T182" i="11"/>
  <c r="S182" i="11"/>
  <c r="R182" i="11"/>
  <c r="C182" i="11"/>
  <c r="X181" i="11"/>
  <c r="W181" i="11"/>
  <c r="V181" i="11"/>
  <c r="U181" i="11"/>
  <c r="T181" i="11"/>
  <c r="S181" i="11"/>
  <c r="R181" i="11"/>
  <c r="C181" i="11"/>
  <c r="X180" i="11"/>
  <c r="W180" i="11"/>
  <c r="V180" i="11"/>
  <c r="U180" i="11"/>
  <c r="T180" i="11"/>
  <c r="S180" i="11"/>
  <c r="R180" i="11"/>
  <c r="C180" i="11"/>
  <c r="X179" i="11"/>
  <c r="W179" i="11"/>
  <c r="V179" i="11"/>
  <c r="U179" i="11"/>
  <c r="T179" i="11"/>
  <c r="S179" i="11"/>
  <c r="R179" i="11"/>
  <c r="C179" i="11"/>
  <c r="X178" i="11"/>
  <c r="W178" i="11"/>
  <c r="V178" i="11"/>
  <c r="U178" i="11"/>
  <c r="T178" i="11"/>
  <c r="S178" i="11"/>
  <c r="R178" i="11"/>
  <c r="C178" i="11"/>
  <c r="X177" i="11"/>
  <c r="W177" i="11"/>
  <c r="V177" i="11"/>
  <c r="U177" i="11"/>
  <c r="T177" i="11"/>
  <c r="S177" i="11"/>
  <c r="R177" i="11"/>
  <c r="C177" i="11"/>
  <c r="X176" i="11"/>
  <c r="W176" i="11"/>
  <c r="V176" i="11"/>
  <c r="U176" i="11"/>
  <c r="T176" i="11"/>
  <c r="S176" i="11"/>
  <c r="R176" i="11"/>
  <c r="C176" i="11"/>
  <c r="X175" i="11"/>
  <c r="W175" i="11"/>
  <c r="V175" i="11"/>
  <c r="U175" i="11"/>
  <c r="T175" i="11"/>
  <c r="S175" i="11"/>
  <c r="R175" i="11"/>
  <c r="C175" i="11"/>
  <c r="X174" i="11"/>
  <c r="W174" i="11"/>
  <c r="V174" i="11"/>
  <c r="U174" i="11"/>
  <c r="T174" i="11"/>
  <c r="S174" i="11"/>
  <c r="R174" i="11"/>
  <c r="C174" i="11"/>
  <c r="X173" i="11"/>
  <c r="W173" i="11"/>
  <c r="V173" i="11"/>
  <c r="U173" i="11"/>
  <c r="T173" i="11"/>
  <c r="S173" i="11"/>
  <c r="R173" i="11"/>
  <c r="C173" i="11"/>
  <c r="X172" i="11"/>
  <c r="W172" i="11"/>
  <c r="V172" i="11"/>
  <c r="U172" i="11"/>
  <c r="T172" i="11"/>
  <c r="S172" i="11"/>
  <c r="R172" i="11"/>
  <c r="C172" i="11"/>
  <c r="X171" i="11"/>
  <c r="W171" i="11"/>
  <c r="V171" i="11"/>
  <c r="U171" i="11"/>
  <c r="T171" i="11"/>
  <c r="S171" i="11"/>
  <c r="R171" i="11"/>
  <c r="C171" i="11"/>
  <c r="X170" i="11"/>
  <c r="W170" i="11"/>
  <c r="V170" i="11"/>
  <c r="U170" i="11"/>
  <c r="T170" i="11"/>
  <c r="S170" i="11"/>
  <c r="R170" i="11"/>
  <c r="C170" i="11"/>
  <c r="X169" i="11"/>
  <c r="W169" i="11"/>
  <c r="V169" i="11"/>
  <c r="U169" i="11"/>
  <c r="T169" i="11"/>
  <c r="S169" i="11"/>
  <c r="R169" i="11"/>
  <c r="C169" i="11"/>
  <c r="X168" i="11"/>
  <c r="W168" i="11"/>
  <c r="V168" i="11"/>
  <c r="U168" i="11"/>
  <c r="T168" i="11"/>
  <c r="S168" i="11"/>
  <c r="R168" i="11"/>
  <c r="C168" i="11"/>
  <c r="X167" i="11"/>
  <c r="W167" i="11"/>
  <c r="V167" i="11"/>
  <c r="U167" i="11"/>
  <c r="T167" i="11"/>
  <c r="S167" i="11"/>
  <c r="R167" i="11"/>
  <c r="C167" i="11"/>
  <c r="X166" i="11"/>
  <c r="W166" i="11"/>
  <c r="V166" i="11"/>
  <c r="U166" i="11"/>
  <c r="T166" i="11"/>
  <c r="S166" i="11"/>
  <c r="R166" i="11"/>
  <c r="C166" i="11"/>
  <c r="X165" i="11"/>
  <c r="W165" i="11"/>
  <c r="V165" i="11"/>
  <c r="U165" i="11"/>
  <c r="T165" i="11"/>
  <c r="S165" i="11"/>
  <c r="R165" i="11"/>
  <c r="C165" i="11"/>
  <c r="X164" i="11"/>
  <c r="W164" i="11"/>
  <c r="V164" i="11"/>
  <c r="U164" i="11"/>
  <c r="T164" i="11"/>
  <c r="S164" i="11"/>
  <c r="R164" i="11"/>
  <c r="C164" i="11"/>
  <c r="X163" i="11"/>
  <c r="W163" i="11"/>
  <c r="V163" i="11"/>
  <c r="U163" i="11"/>
  <c r="T163" i="11"/>
  <c r="S163" i="11"/>
  <c r="R163" i="11"/>
  <c r="C163" i="11"/>
  <c r="X162" i="11"/>
  <c r="W162" i="11"/>
  <c r="V162" i="11"/>
  <c r="U162" i="11"/>
  <c r="T162" i="11"/>
  <c r="S162" i="11"/>
  <c r="R162" i="11"/>
  <c r="C162" i="11"/>
  <c r="X161" i="11"/>
  <c r="W161" i="11"/>
  <c r="V161" i="11"/>
  <c r="U161" i="11"/>
  <c r="T161" i="11"/>
  <c r="S161" i="11"/>
  <c r="R161" i="11"/>
  <c r="C161" i="11"/>
  <c r="X160" i="11"/>
  <c r="W160" i="11"/>
  <c r="V160" i="11"/>
  <c r="U160" i="11"/>
  <c r="T160" i="11"/>
  <c r="S160" i="11"/>
  <c r="R160" i="11"/>
  <c r="C160" i="11"/>
  <c r="X159" i="11"/>
  <c r="W159" i="11"/>
  <c r="V159" i="11"/>
  <c r="U159" i="11"/>
  <c r="T159" i="11"/>
  <c r="S159" i="11"/>
  <c r="R159" i="11"/>
  <c r="C159" i="11"/>
  <c r="X158" i="11"/>
  <c r="W158" i="11"/>
  <c r="V158" i="11"/>
  <c r="U158" i="11"/>
  <c r="T158" i="11"/>
  <c r="S158" i="11"/>
  <c r="R158" i="11"/>
  <c r="C158" i="11"/>
  <c r="X157" i="11"/>
  <c r="W157" i="11"/>
  <c r="V157" i="11"/>
  <c r="U157" i="11"/>
  <c r="T157" i="11"/>
  <c r="S157" i="11"/>
  <c r="R157" i="11"/>
  <c r="C157" i="11"/>
  <c r="X156" i="11"/>
  <c r="W156" i="11"/>
  <c r="V156" i="11"/>
  <c r="U156" i="11"/>
  <c r="T156" i="11"/>
  <c r="S156" i="11"/>
  <c r="R156" i="11"/>
  <c r="C156" i="11"/>
  <c r="X155" i="11"/>
  <c r="W155" i="11"/>
  <c r="V155" i="11"/>
  <c r="U155" i="11"/>
  <c r="T155" i="11"/>
  <c r="S155" i="11"/>
  <c r="R155" i="11"/>
  <c r="C155" i="11"/>
  <c r="X154" i="11"/>
  <c r="W154" i="11"/>
  <c r="V154" i="11"/>
  <c r="U154" i="11"/>
  <c r="T154" i="11"/>
  <c r="S154" i="11"/>
  <c r="R154" i="11"/>
  <c r="C154" i="11"/>
  <c r="X153" i="11"/>
  <c r="W153" i="11"/>
  <c r="V153" i="11"/>
  <c r="U153" i="11"/>
  <c r="T153" i="11"/>
  <c r="S153" i="11"/>
  <c r="R153" i="11"/>
  <c r="C153" i="11"/>
  <c r="X152" i="11"/>
  <c r="W152" i="11"/>
  <c r="V152" i="11"/>
  <c r="U152" i="11"/>
  <c r="T152" i="11"/>
  <c r="S152" i="11"/>
  <c r="R152" i="11"/>
  <c r="C152" i="11"/>
  <c r="X151" i="11"/>
  <c r="W151" i="11"/>
  <c r="V151" i="11"/>
  <c r="U151" i="11"/>
  <c r="T151" i="11"/>
  <c r="S151" i="11"/>
  <c r="R151" i="11"/>
  <c r="C151" i="11"/>
  <c r="X150" i="11"/>
  <c r="W150" i="11"/>
  <c r="V150" i="11"/>
  <c r="U150" i="11"/>
  <c r="T150" i="11"/>
  <c r="S150" i="11"/>
  <c r="R150" i="11"/>
  <c r="C150" i="11"/>
  <c r="X149" i="11"/>
  <c r="W149" i="11"/>
  <c r="V149" i="11"/>
  <c r="U149" i="11"/>
  <c r="T149" i="11"/>
  <c r="S149" i="11"/>
  <c r="R149" i="11"/>
  <c r="C149" i="11"/>
  <c r="X148" i="11"/>
  <c r="W148" i="11"/>
  <c r="V148" i="11"/>
  <c r="U148" i="11"/>
  <c r="T148" i="11"/>
  <c r="S148" i="11"/>
  <c r="R148" i="11"/>
  <c r="C148" i="11"/>
  <c r="X147" i="11"/>
  <c r="W147" i="11"/>
  <c r="V147" i="11"/>
  <c r="U147" i="11"/>
  <c r="T147" i="11"/>
  <c r="S147" i="11"/>
  <c r="R147" i="11"/>
  <c r="C147" i="11"/>
  <c r="X146" i="11"/>
  <c r="W146" i="11"/>
  <c r="V146" i="11"/>
  <c r="U146" i="11"/>
  <c r="T146" i="11"/>
  <c r="S146" i="11"/>
  <c r="R146" i="11"/>
  <c r="C146" i="11"/>
  <c r="X145" i="11"/>
  <c r="W145" i="11"/>
  <c r="V145" i="11"/>
  <c r="U145" i="11"/>
  <c r="T145" i="11"/>
  <c r="S145" i="11"/>
  <c r="R145" i="11"/>
  <c r="C145" i="11"/>
  <c r="X144" i="11"/>
  <c r="W144" i="11"/>
  <c r="V144" i="11"/>
  <c r="U144" i="11"/>
  <c r="T144" i="11"/>
  <c r="S144" i="11"/>
  <c r="R144" i="11"/>
  <c r="C144" i="11"/>
  <c r="X143" i="11"/>
  <c r="W143" i="11"/>
  <c r="V143" i="11"/>
  <c r="U143" i="11"/>
  <c r="T143" i="11"/>
  <c r="S143" i="11"/>
  <c r="R143" i="11"/>
  <c r="C143" i="11"/>
  <c r="X142" i="11"/>
  <c r="W142" i="11"/>
  <c r="V142" i="11"/>
  <c r="U142" i="11"/>
  <c r="T142" i="11"/>
  <c r="S142" i="11"/>
  <c r="R142" i="11"/>
  <c r="C142" i="11"/>
  <c r="X141" i="11"/>
  <c r="W141" i="11"/>
  <c r="V141" i="11"/>
  <c r="U141" i="11"/>
  <c r="T141" i="11"/>
  <c r="S141" i="11"/>
  <c r="R141" i="11"/>
  <c r="C141" i="11"/>
  <c r="X140" i="11"/>
  <c r="W140" i="11"/>
  <c r="V140" i="11"/>
  <c r="U140" i="11"/>
  <c r="T140" i="11"/>
  <c r="S140" i="11"/>
  <c r="R140" i="11"/>
  <c r="C140" i="11"/>
  <c r="X139" i="11"/>
  <c r="W139" i="11"/>
  <c r="V139" i="11"/>
  <c r="U139" i="11"/>
  <c r="T139" i="11"/>
  <c r="S139" i="11"/>
  <c r="R139" i="11"/>
  <c r="C139" i="11"/>
  <c r="X138" i="11"/>
  <c r="W138" i="11"/>
  <c r="V138" i="11"/>
  <c r="U138" i="11"/>
  <c r="T138" i="11"/>
  <c r="S138" i="11"/>
  <c r="R138" i="11"/>
  <c r="C138" i="11"/>
  <c r="X137" i="11"/>
  <c r="W137" i="11"/>
  <c r="V137" i="11"/>
  <c r="U137" i="11"/>
  <c r="T137" i="11"/>
  <c r="S137" i="11"/>
  <c r="R137" i="11"/>
  <c r="C137" i="11"/>
  <c r="X136" i="11"/>
  <c r="W136" i="11"/>
  <c r="V136" i="11"/>
  <c r="U136" i="11"/>
  <c r="T136" i="11"/>
  <c r="S136" i="11"/>
  <c r="R136" i="11"/>
  <c r="C136" i="11"/>
  <c r="X135" i="11"/>
  <c r="W135" i="11"/>
  <c r="V135" i="11"/>
  <c r="U135" i="11"/>
  <c r="T135" i="11"/>
  <c r="S135" i="11"/>
  <c r="R135" i="11"/>
  <c r="C135" i="11"/>
  <c r="X134" i="11"/>
  <c r="W134" i="11"/>
  <c r="V134" i="11"/>
  <c r="U134" i="11"/>
  <c r="T134" i="11"/>
  <c r="S134" i="11"/>
  <c r="R134" i="11"/>
  <c r="C134" i="11"/>
  <c r="X133" i="11"/>
  <c r="W133" i="11"/>
  <c r="V133" i="11"/>
  <c r="U133" i="11"/>
  <c r="T133" i="11"/>
  <c r="S133" i="11"/>
  <c r="R133" i="11"/>
  <c r="C133" i="11"/>
  <c r="X132" i="11"/>
  <c r="W132" i="11"/>
  <c r="V132" i="11"/>
  <c r="U132" i="11"/>
  <c r="T132" i="11"/>
  <c r="S132" i="11"/>
  <c r="R132" i="11"/>
  <c r="C132" i="11"/>
  <c r="X131" i="11"/>
  <c r="W131" i="11"/>
  <c r="V131" i="11"/>
  <c r="U131" i="11"/>
  <c r="T131" i="11"/>
  <c r="S131" i="11"/>
  <c r="R131" i="11"/>
  <c r="C131" i="11"/>
  <c r="X130" i="11"/>
  <c r="W130" i="11"/>
  <c r="V130" i="11"/>
  <c r="U130" i="11"/>
  <c r="T130" i="11"/>
  <c r="S130" i="11"/>
  <c r="R130" i="11"/>
  <c r="C130" i="11"/>
  <c r="X129" i="11"/>
  <c r="W129" i="11"/>
  <c r="V129" i="11"/>
  <c r="U129" i="11"/>
  <c r="T129" i="11"/>
  <c r="S129" i="11"/>
  <c r="R129" i="11"/>
  <c r="C129" i="11"/>
  <c r="X128" i="11"/>
  <c r="W128" i="11"/>
  <c r="V128" i="11"/>
  <c r="U128" i="11"/>
  <c r="T128" i="11"/>
  <c r="S128" i="11"/>
  <c r="R128" i="11"/>
  <c r="C128" i="11"/>
  <c r="X127" i="11"/>
  <c r="W127" i="11"/>
  <c r="V127" i="11"/>
  <c r="U127" i="11"/>
  <c r="T127" i="11"/>
  <c r="S127" i="11"/>
  <c r="R127" i="11"/>
  <c r="C127" i="11"/>
  <c r="X126" i="11"/>
  <c r="W126" i="11"/>
  <c r="V126" i="11"/>
  <c r="U126" i="11"/>
  <c r="T126" i="11"/>
  <c r="S126" i="11"/>
  <c r="R126" i="11"/>
  <c r="C126" i="11"/>
  <c r="X125" i="11"/>
  <c r="W125" i="11"/>
  <c r="V125" i="11"/>
  <c r="U125" i="11"/>
  <c r="T125" i="11"/>
  <c r="S125" i="11"/>
  <c r="R125" i="11"/>
  <c r="C125" i="11"/>
  <c r="X124" i="11"/>
  <c r="W124" i="11"/>
  <c r="V124" i="11"/>
  <c r="U124" i="11"/>
  <c r="T124" i="11"/>
  <c r="S124" i="11"/>
  <c r="R124" i="11"/>
  <c r="C124" i="11"/>
  <c r="X123" i="11"/>
  <c r="W123" i="11"/>
  <c r="V123" i="11"/>
  <c r="U123" i="11"/>
  <c r="T123" i="11"/>
  <c r="S123" i="11"/>
  <c r="R123" i="11"/>
  <c r="C123" i="11"/>
  <c r="X122" i="11"/>
  <c r="W122" i="11"/>
  <c r="V122" i="11"/>
  <c r="U122" i="11"/>
  <c r="T122" i="11"/>
  <c r="S122" i="11"/>
  <c r="R122" i="11"/>
  <c r="C122" i="11"/>
  <c r="X121" i="11"/>
  <c r="W121" i="11"/>
  <c r="V121" i="11"/>
  <c r="U121" i="11"/>
  <c r="T121" i="11"/>
  <c r="S121" i="11"/>
  <c r="R121" i="11"/>
  <c r="C121" i="11"/>
  <c r="X120" i="11"/>
  <c r="W120" i="11"/>
  <c r="V120" i="11"/>
  <c r="U120" i="11"/>
  <c r="T120" i="11"/>
  <c r="S120" i="11"/>
  <c r="R120" i="11"/>
  <c r="C120" i="11"/>
  <c r="X119" i="11"/>
  <c r="W119" i="11"/>
  <c r="V119" i="11"/>
  <c r="U119" i="11"/>
  <c r="T119" i="11"/>
  <c r="S119" i="11"/>
  <c r="R119" i="11"/>
  <c r="C119" i="11"/>
  <c r="X118" i="11"/>
  <c r="W118" i="11"/>
  <c r="V118" i="11"/>
  <c r="U118" i="11"/>
  <c r="T118" i="11"/>
  <c r="S118" i="11"/>
  <c r="R118" i="11"/>
  <c r="C118" i="11"/>
  <c r="X117" i="11"/>
  <c r="W117" i="11"/>
  <c r="V117" i="11"/>
  <c r="U117" i="11"/>
  <c r="T117" i="11"/>
  <c r="S117" i="11"/>
  <c r="R117" i="11"/>
  <c r="C117" i="11"/>
  <c r="X116" i="11"/>
  <c r="W116" i="11"/>
  <c r="V116" i="11"/>
  <c r="U116" i="11"/>
  <c r="T116" i="11"/>
  <c r="S116" i="11"/>
  <c r="R116" i="11"/>
  <c r="C116" i="11"/>
  <c r="X115" i="11"/>
  <c r="W115" i="11"/>
  <c r="V115" i="11"/>
  <c r="U115" i="11"/>
  <c r="T115" i="11"/>
  <c r="S115" i="11"/>
  <c r="R115" i="11"/>
  <c r="C115" i="11"/>
  <c r="X114" i="11"/>
  <c r="W114" i="11"/>
  <c r="V114" i="11"/>
  <c r="U114" i="11"/>
  <c r="T114" i="11"/>
  <c r="S114" i="11"/>
  <c r="R114" i="11"/>
  <c r="C114" i="11"/>
  <c r="X113" i="11"/>
  <c r="W113" i="11"/>
  <c r="V113" i="11"/>
  <c r="U113" i="11"/>
  <c r="T113" i="11"/>
  <c r="S113" i="11"/>
  <c r="R113" i="11"/>
  <c r="C113" i="11"/>
  <c r="X112" i="11"/>
  <c r="W112" i="11"/>
  <c r="V112" i="11"/>
  <c r="U112" i="11"/>
  <c r="T112" i="11"/>
  <c r="S112" i="11"/>
  <c r="R112" i="11"/>
  <c r="C112" i="11"/>
  <c r="X111" i="11"/>
  <c r="W111" i="11"/>
  <c r="V111" i="11"/>
  <c r="U111" i="11"/>
  <c r="T111" i="11"/>
  <c r="S111" i="11"/>
  <c r="R111" i="11"/>
  <c r="C111" i="11"/>
  <c r="X110" i="11"/>
  <c r="W110" i="11"/>
  <c r="V110" i="11"/>
  <c r="U110" i="11"/>
  <c r="T110" i="11"/>
  <c r="S110" i="11"/>
  <c r="R110" i="11"/>
  <c r="C110" i="11"/>
  <c r="X109" i="11"/>
  <c r="W109" i="11"/>
  <c r="V109" i="11"/>
  <c r="U109" i="11"/>
  <c r="T109" i="11"/>
  <c r="S109" i="11"/>
  <c r="R109" i="11"/>
  <c r="C109" i="11"/>
  <c r="X108" i="11"/>
  <c r="W108" i="11"/>
  <c r="V108" i="11"/>
  <c r="U108" i="11"/>
  <c r="T108" i="11"/>
  <c r="S108" i="11"/>
  <c r="R108" i="11"/>
  <c r="C108" i="11"/>
  <c r="X107" i="11"/>
  <c r="W107" i="11"/>
  <c r="V107" i="11"/>
  <c r="U107" i="11"/>
  <c r="T107" i="11"/>
  <c r="S107" i="11"/>
  <c r="R107" i="11"/>
  <c r="C107" i="11"/>
  <c r="X106" i="11"/>
  <c r="W106" i="11"/>
  <c r="V106" i="11"/>
  <c r="U106" i="11"/>
  <c r="T106" i="11"/>
  <c r="S106" i="11"/>
  <c r="R106" i="11"/>
  <c r="C106" i="11"/>
  <c r="X105" i="11"/>
  <c r="W105" i="11"/>
  <c r="V105" i="11"/>
  <c r="U105" i="11"/>
  <c r="T105" i="11"/>
  <c r="S105" i="11"/>
  <c r="R105" i="11"/>
  <c r="C105" i="11"/>
  <c r="X104" i="11"/>
  <c r="W104" i="11"/>
  <c r="V104" i="11"/>
  <c r="U104" i="11"/>
  <c r="T104" i="11"/>
  <c r="S104" i="11"/>
  <c r="R104" i="11"/>
  <c r="C104" i="11"/>
  <c r="X103" i="11"/>
  <c r="W103" i="11"/>
  <c r="V103" i="11"/>
  <c r="U103" i="11"/>
  <c r="T103" i="11"/>
  <c r="S103" i="11"/>
  <c r="R103" i="11"/>
  <c r="C103" i="11"/>
  <c r="X102" i="11"/>
  <c r="W102" i="11"/>
  <c r="V102" i="11"/>
  <c r="U102" i="11"/>
  <c r="T102" i="11"/>
  <c r="S102" i="11"/>
  <c r="R102" i="11"/>
  <c r="C102" i="11"/>
  <c r="X101" i="11"/>
  <c r="W101" i="11"/>
  <c r="V101" i="11"/>
  <c r="U101" i="11"/>
  <c r="T101" i="11"/>
  <c r="S101" i="11"/>
  <c r="R101" i="11"/>
  <c r="C101" i="11"/>
  <c r="X100" i="11"/>
  <c r="W100" i="11"/>
  <c r="V100" i="11"/>
  <c r="U100" i="11"/>
  <c r="T100" i="11"/>
  <c r="S100" i="11"/>
  <c r="R100" i="11"/>
  <c r="C100" i="11"/>
  <c r="X99" i="11"/>
  <c r="W99" i="11"/>
  <c r="V99" i="11"/>
  <c r="U99" i="11"/>
  <c r="T99" i="11"/>
  <c r="S99" i="11"/>
  <c r="R99" i="11"/>
  <c r="C99" i="11"/>
  <c r="X98" i="11"/>
  <c r="W98" i="11"/>
  <c r="V98" i="11"/>
  <c r="U98" i="11"/>
  <c r="T98" i="11"/>
  <c r="S98" i="11"/>
  <c r="R98" i="11"/>
  <c r="C98" i="11"/>
  <c r="X97" i="11"/>
  <c r="W97" i="11"/>
  <c r="V97" i="11"/>
  <c r="U97" i="11"/>
  <c r="T97" i="11"/>
  <c r="S97" i="11"/>
  <c r="R97" i="11"/>
  <c r="C97" i="11"/>
  <c r="X96" i="11"/>
  <c r="W96" i="11"/>
  <c r="V96" i="11"/>
  <c r="U96" i="11"/>
  <c r="T96" i="11"/>
  <c r="S96" i="11"/>
  <c r="R96" i="11"/>
  <c r="C96" i="11"/>
  <c r="X95" i="11"/>
  <c r="W95" i="11"/>
  <c r="V95" i="11"/>
  <c r="U95" i="11"/>
  <c r="T95" i="11"/>
  <c r="S95" i="11"/>
  <c r="R95" i="11"/>
  <c r="C95" i="11"/>
  <c r="X94" i="11"/>
  <c r="W94" i="11"/>
  <c r="V94" i="11"/>
  <c r="U94" i="11"/>
  <c r="T94" i="11"/>
  <c r="S94" i="11"/>
  <c r="R94" i="11"/>
  <c r="C94" i="11"/>
  <c r="X93" i="11"/>
  <c r="W93" i="11"/>
  <c r="V93" i="11"/>
  <c r="U93" i="11"/>
  <c r="T93" i="11"/>
  <c r="S93" i="11"/>
  <c r="R93" i="11"/>
  <c r="C93" i="11"/>
  <c r="X92" i="11"/>
  <c r="W92" i="11"/>
  <c r="V92" i="11"/>
  <c r="U92" i="11"/>
  <c r="T92" i="11"/>
  <c r="S92" i="11"/>
  <c r="R92" i="11"/>
  <c r="C92" i="11"/>
  <c r="X91" i="11"/>
  <c r="W91" i="11"/>
  <c r="V91" i="11"/>
  <c r="U91" i="11"/>
  <c r="T91" i="11"/>
  <c r="S91" i="11"/>
  <c r="R91" i="11"/>
  <c r="C91" i="11"/>
  <c r="X90" i="11"/>
  <c r="W90" i="11"/>
  <c r="V90" i="11"/>
  <c r="U90" i="11"/>
  <c r="T90" i="11"/>
  <c r="S90" i="11"/>
  <c r="R90" i="11"/>
  <c r="C90" i="11"/>
  <c r="X89" i="11"/>
  <c r="W89" i="11"/>
  <c r="V89" i="11"/>
  <c r="U89" i="11"/>
  <c r="T89" i="11"/>
  <c r="S89" i="11"/>
  <c r="R89" i="11"/>
  <c r="C89" i="11"/>
  <c r="X88" i="11"/>
  <c r="W88" i="11"/>
  <c r="V88" i="11"/>
  <c r="U88" i="11"/>
  <c r="T88" i="11"/>
  <c r="S88" i="11"/>
  <c r="R88" i="11"/>
  <c r="C88" i="11"/>
  <c r="X87" i="11"/>
  <c r="W87" i="11"/>
  <c r="V87" i="11"/>
  <c r="U87" i="11"/>
  <c r="T87" i="11"/>
  <c r="S87" i="11"/>
  <c r="R87" i="11"/>
  <c r="C87" i="11"/>
  <c r="X86" i="11"/>
  <c r="W86" i="11"/>
  <c r="V86" i="11"/>
  <c r="U86" i="11"/>
  <c r="T86" i="11"/>
  <c r="S86" i="11"/>
  <c r="R86" i="11"/>
  <c r="C86" i="11"/>
  <c r="X85" i="11"/>
  <c r="W85" i="11"/>
  <c r="V85" i="11"/>
  <c r="U85" i="11"/>
  <c r="T85" i="11"/>
  <c r="S85" i="11"/>
  <c r="R85" i="11"/>
  <c r="C85" i="11"/>
  <c r="X84" i="11"/>
  <c r="W84" i="11"/>
  <c r="V84" i="11"/>
  <c r="U84" i="11"/>
  <c r="T84" i="11"/>
  <c r="S84" i="11"/>
  <c r="R84" i="11"/>
  <c r="C84" i="11"/>
  <c r="X83" i="11"/>
  <c r="W83" i="11"/>
  <c r="V83" i="11"/>
  <c r="U83" i="11"/>
  <c r="T83" i="11"/>
  <c r="S83" i="11"/>
  <c r="R83" i="11"/>
  <c r="C83" i="11"/>
  <c r="X82" i="11"/>
  <c r="W82" i="11"/>
  <c r="V82" i="11"/>
  <c r="U82" i="11"/>
  <c r="T82" i="11"/>
  <c r="S82" i="11"/>
  <c r="R82" i="11"/>
  <c r="C82" i="11"/>
  <c r="X81" i="11"/>
  <c r="W81" i="11"/>
  <c r="V81" i="11"/>
  <c r="U81" i="11"/>
  <c r="T81" i="11"/>
  <c r="S81" i="11"/>
  <c r="R81" i="11"/>
  <c r="C81" i="11"/>
  <c r="X80" i="11"/>
  <c r="W80" i="11"/>
  <c r="V80" i="11"/>
  <c r="U80" i="11"/>
  <c r="T80" i="11"/>
  <c r="S80" i="11"/>
  <c r="R80" i="11"/>
  <c r="C80" i="11"/>
  <c r="X79" i="11"/>
  <c r="W79" i="11"/>
  <c r="V79" i="11"/>
  <c r="U79" i="11"/>
  <c r="T79" i="11"/>
  <c r="S79" i="11"/>
  <c r="R79" i="11"/>
  <c r="C79" i="11"/>
  <c r="X78" i="11"/>
  <c r="W78" i="11"/>
  <c r="V78" i="11"/>
  <c r="U78" i="11"/>
  <c r="T78" i="11"/>
  <c r="S78" i="11"/>
  <c r="R78" i="11"/>
  <c r="C78" i="11"/>
  <c r="X77" i="11"/>
  <c r="W77" i="11"/>
  <c r="V77" i="11"/>
  <c r="U77" i="11"/>
  <c r="T77" i="11"/>
  <c r="S77" i="11"/>
  <c r="R77" i="11"/>
  <c r="C77" i="11"/>
  <c r="X76" i="11"/>
  <c r="W76" i="11"/>
  <c r="V76" i="11"/>
  <c r="U76" i="11"/>
  <c r="T76" i="11"/>
  <c r="S76" i="11"/>
  <c r="R76" i="11"/>
  <c r="C76" i="11"/>
  <c r="X75" i="11"/>
  <c r="W75" i="11"/>
  <c r="V75" i="11"/>
  <c r="U75" i="11"/>
  <c r="T75" i="11"/>
  <c r="S75" i="11"/>
  <c r="R75" i="11"/>
  <c r="C75" i="11"/>
  <c r="X74" i="11"/>
  <c r="W74" i="11"/>
  <c r="V74" i="11"/>
  <c r="U74" i="11"/>
  <c r="T74" i="11"/>
  <c r="S74" i="11"/>
  <c r="R74" i="11"/>
  <c r="C74" i="11"/>
  <c r="X73" i="11"/>
  <c r="W73" i="11"/>
  <c r="V73" i="11"/>
  <c r="U73" i="11"/>
  <c r="T73" i="11"/>
  <c r="S73" i="11"/>
  <c r="R73" i="11"/>
  <c r="C73" i="11"/>
  <c r="X72" i="11"/>
  <c r="W72" i="11"/>
  <c r="V72" i="11"/>
  <c r="U72" i="11"/>
  <c r="T72" i="11"/>
  <c r="S72" i="11"/>
  <c r="R72" i="11"/>
  <c r="C72" i="11"/>
  <c r="X71" i="11"/>
  <c r="W71" i="11"/>
  <c r="V71" i="11"/>
  <c r="U71" i="11"/>
  <c r="T71" i="11"/>
  <c r="S71" i="11"/>
  <c r="R71" i="11"/>
  <c r="C71" i="11"/>
  <c r="X70" i="11"/>
  <c r="W70" i="11"/>
  <c r="V70" i="11"/>
  <c r="U70" i="11"/>
  <c r="T70" i="11"/>
  <c r="S70" i="11"/>
  <c r="R70" i="11"/>
  <c r="C70" i="11"/>
  <c r="X69" i="11"/>
  <c r="W69" i="11"/>
  <c r="V69" i="11"/>
  <c r="U69" i="11"/>
  <c r="T69" i="11"/>
  <c r="S69" i="11"/>
  <c r="R69" i="11"/>
  <c r="C69" i="11"/>
  <c r="X68" i="11"/>
  <c r="W68" i="11"/>
  <c r="V68" i="11"/>
  <c r="U68" i="11"/>
  <c r="T68" i="11"/>
  <c r="S68" i="11"/>
  <c r="R68" i="11"/>
  <c r="C68" i="11"/>
  <c r="X67" i="11"/>
  <c r="W67" i="11"/>
  <c r="V67" i="11"/>
  <c r="U67" i="11"/>
  <c r="T67" i="11"/>
  <c r="S67" i="11"/>
  <c r="R67" i="11"/>
  <c r="C67" i="11"/>
  <c r="X66" i="11"/>
  <c r="W66" i="11"/>
  <c r="V66" i="11"/>
  <c r="U66" i="11"/>
  <c r="T66" i="11"/>
  <c r="S66" i="11"/>
  <c r="R66" i="11"/>
  <c r="C66" i="11"/>
  <c r="X65" i="11"/>
  <c r="W65" i="11"/>
  <c r="V65" i="11"/>
  <c r="U65" i="11"/>
  <c r="T65" i="11"/>
  <c r="S65" i="11"/>
  <c r="R65" i="11"/>
  <c r="C65" i="11"/>
  <c r="X64" i="11"/>
  <c r="W64" i="11"/>
  <c r="V64" i="11"/>
  <c r="U64" i="11"/>
  <c r="T64" i="11"/>
  <c r="S64" i="11"/>
  <c r="R64" i="11"/>
  <c r="C64" i="11"/>
  <c r="X63" i="11"/>
  <c r="W63" i="11"/>
  <c r="V63" i="11"/>
  <c r="U63" i="11"/>
  <c r="T63" i="11"/>
  <c r="S63" i="11"/>
  <c r="R63" i="11"/>
  <c r="C63" i="11"/>
  <c r="X62" i="11"/>
  <c r="W62" i="11"/>
  <c r="V62" i="11"/>
  <c r="U62" i="11"/>
  <c r="T62" i="11"/>
  <c r="S62" i="11"/>
  <c r="R62" i="11"/>
  <c r="C62" i="11"/>
  <c r="X61" i="11"/>
  <c r="W61" i="11"/>
  <c r="V61" i="11"/>
  <c r="U61" i="11"/>
  <c r="T61" i="11"/>
  <c r="S61" i="11"/>
  <c r="R61" i="11"/>
  <c r="C61" i="11"/>
  <c r="X60" i="11"/>
  <c r="W60" i="11"/>
  <c r="V60" i="11"/>
  <c r="U60" i="11"/>
  <c r="T60" i="11"/>
  <c r="S60" i="11"/>
  <c r="R60" i="11"/>
  <c r="C60" i="11"/>
  <c r="X59" i="11"/>
  <c r="W59" i="11"/>
  <c r="V59" i="11"/>
  <c r="U59" i="11"/>
  <c r="T59" i="11"/>
  <c r="S59" i="11"/>
  <c r="R59" i="11"/>
  <c r="C59" i="11"/>
  <c r="X58" i="11"/>
  <c r="W58" i="11"/>
  <c r="V58" i="11"/>
  <c r="U58" i="11"/>
  <c r="T58" i="11"/>
  <c r="S58" i="11"/>
  <c r="R58" i="11"/>
  <c r="C58" i="11"/>
  <c r="X57" i="11"/>
  <c r="W57" i="11"/>
  <c r="V57" i="11"/>
  <c r="U57" i="11"/>
  <c r="T57" i="11"/>
  <c r="S57" i="11"/>
  <c r="R57" i="11"/>
  <c r="C57" i="11"/>
  <c r="X56" i="11"/>
  <c r="W56" i="11"/>
  <c r="V56" i="11"/>
  <c r="U56" i="11"/>
  <c r="T56" i="11"/>
  <c r="S56" i="11"/>
  <c r="R56" i="11"/>
  <c r="C56" i="11"/>
  <c r="X55" i="11"/>
  <c r="W55" i="11"/>
  <c r="V55" i="11"/>
  <c r="U55" i="11"/>
  <c r="T55" i="11"/>
  <c r="S55" i="11"/>
  <c r="R55" i="11"/>
  <c r="C55" i="11"/>
  <c r="X54" i="11"/>
  <c r="W54" i="11"/>
  <c r="V54" i="11"/>
  <c r="U54" i="11"/>
  <c r="T54" i="11"/>
  <c r="S54" i="11"/>
  <c r="R54" i="11"/>
  <c r="C54" i="11"/>
  <c r="X53" i="11"/>
  <c r="W53" i="11"/>
  <c r="V53" i="11"/>
  <c r="U53" i="11"/>
  <c r="T53" i="11"/>
  <c r="S53" i="11"/>
  <c r="R53" i="11"/>
  <c r="C53" i="11"/>
  <c r="X52" i="11"/>
  <c r="W52" i="11"/>
  <c r="V52" i="11"/>
  <c r="U52" i="11"/>
  <c r="T52" i="11"/>
  <c r="S52" i="11"/>
  <c r="R52" i="11"/>
  <c r="C52" i="11"/>
  <c r="X51" i="11"/>
  <c r="W51" i="11"/>
  <c r="V51" i="11"/>
  <c r="U51" i="11"/>
  <c r="T51" i="11"/>
  <c r="S51" i="11"/>
  <c r="R51" i="11"/>
  <c r="C51" i="11"/>
  <c r="X50" i="11"/>
  <c r="W50" i="11"/>
  <c r="V50" i="11"/>
  <c r="U50" i="11"/>
  <c r="T50" i="11"/>
  <c r="S50" i="11"/>
  <c r="R50" i="11"/>
  <c r="C50" i="11"/>
  <c r="X49" i="11"/>
  <c r="W49" i="11"/>
  <c r="V49" i="11"/>
  <c r="U49" i="11"/>
  <c r="T49" i="11"/>
  <c r="S49" i="11"/>
  <c r="R49" i="11"/>
  <c r="C49" i="11"/>
  <c r="X48" i="11"/>
  <c r="W48" i="11"/>
  <c r="V48" i="11"/>
  <c r="U48" i="11"/>
  <c r="T48" i="11"/>
  <c r="S48" i="11"/>
  <c r="R48" i="11"/>
  <c r="C48" i="11"/>
  <c r="X47" i="11"/>
  <c r="W47" i="11"/>
  <c r="V47" i="11"/>
  <c r="U47" i="11"/>
  <c r="T47" i="11"/>
  <c r="S47" i="11"/>
  <c r="R47" i="11"/>
  <c r="C47" i="11"/>
  <c r="X46" i="11"/>
  <c r="W46" i="11"/>
  <c r="V46" i="11"/>
  <c r="U46" i="11"/>
  <c r="T46" i="11"/>
  <c r="S46" i="11"/>
  <c r="R46" i="11"/>
  <c r="C46" i="11"/>
  <c r="X45" i="11"/>
  <c r="W45" i="11"/>
  <c r="V45" i="11"/>
  <c r="U45" i="11"/>
  <c r="T45" i="11"/>
  <c r="S45" i="11"/>
  <c r="R45" i="11"/>
  <c r="C45" i="11"/>
  <c r="X44" i="11"/>
  <c r="W44" i="11"/>
  <c r="V44" i="11"/>
  <c r="U44" i="11"/>
  <c r="T44" i="11"/>
  <c r="S44" i="11"/>
  <c r="R44" i="11"/>
  <c r="C44" i="11"/>
  <c r="X43" i="11"/>
  <c r="W43" i="11"/>
  <c r="V43" i="11"/>
  <c r="U43" i="11"/>
  <c r="T43" i="11"/>
  <c r="S43" i="11"/>
  <c r="R43" i="11"/>
  <c r="C43" i="11"/>
  <c r="X42" i="11"/>
  <c r="W42" i="11"/>
  <c r="V42" i="11"/>
  <c r="U42" i="11"/>
  <c r="T42" i="11"/>
  <c r="S42" i="11"/>
  <c r="R42" i="11"/>
  <c r="C42" i="11"/>
  <c r="X41" i="11"/>
  <c r="W41" i="11"/>
  <c r="V41" i="11"/>
  <c r="U41" i="11"/>
  <c r="T41" i="11"/>
  <c r="S41" i="11"/>
  <c r="R41" i="11"/>
  <c r="C41" i="11"/>
  <c r="X40" i="11"/>
  <c r="W40" i="11"/>
  <c r="V40" i="11"/>
  <c r="U40" i="11"/>
  <c r="T40" i="11"/>
  <c r="S40" i="11"/>
  <c r="R40" i="11"/>
  <c r="C40" i="11"/>
  <c r="X39" i="11"/>
  <c r="W39" i="11"/>
  <c r="V39" i="11"/>
  <c r="U39" i="11"/>
  <c r="T39" i="11"/>
  <c r="S39" i="11"/>
  <c r="R39" i="11"/>
  <c r="C39" i="11"/>
  <c r="X38" i="11"/>
  <c r="W38" i="11"/>
  <c r="V38" i="11"/>
  <c r="U38" i="11"/>
  <c r="T38" i="11"/>
  <c r="S38" i="11"/>
  <c r="R38" i="11"/>
  <c r="C38" i="11"/>
  <c r="X37" i="11"/>
  <c r="W37" i="11"/>
  <c r="V37" i="11"/>
  <c r="U37" i="11"/>
  <c r="T37" i="11"/>
  <c r="S37" i="11"/>
  <c r="R37" i="11"/>
  <c r="C37" i="11"/>
  <c r="X36" i="11"/>
  <c r="W36" i="11"/>
  <c r="V36" i="11"/>
  <c r="U36" i="11"/>
  <c r="T36" i="11"/>
  <c r="S36" i="11"/>
  <c r="R36" i="11"/>
  <c r="C36" i="11"/>
  <c r="X35" i="11"/>
  <c r="W35" i="11"/>
  <c r="V35" i="11"/>
  <c r="U35" i="11"/>
  <c r="T35" i="11"/>
  <c r="S35" i="11"/>
  <c r="R35" i="11"/>
  <c r="C35" i="11"/>
  <c r="X34" i="11"/>
  <c r="W34" i="11"/>
  <c r="V34" i="11"/>
  <c r="U34" i="11"/>
  <c r="T34" i="11"/>
  <c r="S34" i="11"/>
  <c r="R34" i="11"/>
  <c r="C34" i="11"/>
  <c r="X33" i="11"/>
  <c r="W33" i="11"/>
  <c r="V33" i="11"/>
  <c r="U33" i="11"/>
  <c r="T33" i="11"/>
  <c r="S33" i="11"/>
  <c r="R33" i="11"/>
  <c r="C33" i="11"/>
  <c r="X32" i="11"/>
  <c r="W32" i="11"/>
  <c r="V32" i="11"/>
  <c r="U32" i="11"/>
  <c r="T32" i="11"/>
  <c r="S32" i="11"/>
  <c r="R32" i="11"/>
  <c r="C32" i="11"/>
  <c r="X31" i="11"/>
  <c r="W31" i="11"/>
  <c r="V31" i="11"/>
  <c r="U31" i="11"/>
  <c r="T31" i="11"/>
  <c r="S31" i="11"/>
  <c r="R31" i="11"/>
  <c r="C31" i="11"/>
  <c r="X30" i="11"/>
  <c r="W30" i="11"/>
  <c r="V30" i="11"/>
  <c r="U30" i="11"/>
  <c r="T30" i="11"/>
  <c r="S30" i="11"/>
  <c r="R30" i="11"/>
  <c r="C30" i="11"/>
  <c r="X29" i="11"/>
  <c r="W29" i="11"/>
  <c r="V29" i="11"/>
  <c r="U29" i="11"/>
  <c r="T29" i="11"/>
  <c r="S29" i="11"/>
  <c r="R29" i="11"/>
  <c r="C29" i="11"/>
  <c r="X28" i="11"/>
  <c r="W28" i="11"/>
  <c r="V28" i="11"/>
  <c r="U28" i="11"/>
  <c r="T28" i="11"/>
  <c r="S28" i="11"/>
  <c r="R28" i="11"/>
  <c r="C28" i="11"/>
  <c r="X27" i="11"/>
  <c r="W27" i="11"/>
  <c r="V27" i="11"/>
  <c r="U27" i="11"/>
  <c r="T27" i="11"/>
  <c r="S27" i="11"/>
  <c r="R27" i="11"/>
  <c r="C27" i="11"/>
  <c r="X26" i="11"/>
  <c r="W26" i="11"/>
  <c r="V26" i="11"/>
  <c r="U26" i="11"/>
  <c r="T26" i="11"/>
  <c r="S26" i="11"/>
  <c r="R26" i="11"/>
  <c r="C26" i="11"/>
  <c r="X25" i="11"/>
  <c r="W25" i="11"/>
  <c r="V25" i="11"/>
  <c r="U25" i="11"/>
  <c r="T25" i="11"/>
  <c r="S25" i="11"/>
  <c r="R25" i="11"/>
  <c r="C25" i="11"/>
  <c r="X24" i="11"/>
  <c r="W24" i="11"/>
  <c r="V24" i="11"/>
  <c r="U24" i="11"/>
  <c r="T24" i="11"/>
  <c r="S24" i="11"/>
  <c r="R24" i="11"/>
  <c r="C24" i="11"/>
  <c r="X23" i="11"/>
  <c r="W23" i="11"/>
  <c r="V23" i="11"/>
  <c r="U23" i="11"/>
  <c r="T23" i="11"/>
  <c r="S23" i="11"/>
  <c r="R23" i="11"/>
  <c r="C23" i="11"/>
  <c r="X22" i="11"/>
  <c r="W22" i="11"/>
  <c r="V22" i="11"/>
  <c r="U22" i="11"/>
  <c r="T22" i="11"/>
  <c r="S22" i="11"/>
  <c r="R22" i="11"/>
  <c r="C22" i="11"/>
  <c r="X21" i="11"/>
  <c r="W21" i="11"/>
  <c r="V21" i="11"/>
  <c r="U21" i="11"/>
  <c r="T21" i="11"/>
  <c r="S21" i="11"/>
  <c r="R21" i="11"/>
  <c r="C21" i="11"/>
  <c r="X20" i="11"/>
  <c r="W20" i="11"/>
  <c r="V20" i="11"/>
  <c r="U20" i="11"/>
  <c r="T20" i="11"/>
  <c r="S20" i="11"/>
  <c r="R20" i="11"/>
  <c r="C20" i="11"/>
  <c r="X19" i="11"/>
  <c r="W19" i="11"/>
  <c r="V19" i="11"/>
  <c r="U19" i="11"/>
  <c r="T19" i="11"/>
  <c r="S19" i="11"/>
  <c r="R19" i="11"/>
  <c r="C19" i="11"/>
  <c r="X18" i="11"/>
  <c r="W18" i="11"/>
  <c r="V18" i="11"/>
  <c r="U18" i="11"/>
  <c r="T18" i="11"/>
  <c r="S18" i="11"/>
  <c r="R18" i="11"/>
  <c r="C18" i="11"/>
  <c r="X17" i="11"/>
  <c r="W17" i="11"/>
  <c r="V17" i="11"/>
  <c r="U17" i="11"/>
  <c r="T17" i="11"/>
  <c r="S17" i="11"/>
  <c r="R17" i="11"/>
  <c r="C17" i="11"/>
  <c r="X16" i="11"/>
  <c r="W16" i="11"/>
  <c r="V16" i="11"/>
  <c r="U16" i="11"/>
  <c r="T16" i="11"/>
  <c r="S16" i="11"/>
  <c r="R16" i="11"/>
  <c r="C16" i="11"/>
  <c r="X15" i="11"/>
  <c r="W15" i="11"/>
  <c r="V15" i="11"/>
  <c r="U15" i="11"/>
  <c r="T15" i="11"/>
  <c r="S15" i="11"/>
  <c r="R15" i="11"/>
  <c r="C15" i="11"/>
  <c r="X14" i="11"/>
  <c r="W14" i="11"/>
  <c r="V14" i="11"/>
  <c r="U14" i="11"/>
  <c r="T14" i="11"/>
  <c r="S14" i="11"/>
  <c r="R14" i="11"/>
  <c r="C14" i="11"/>
  <c r="X13" i="11"/>
  <c r="W13" i="11"/>
  <c r="V13" i="11"/>
  <c r="U13" i="11"/>
  <c r="T13" i="11"/>
  <c r="S13" i="11"/>
  <c r="R13" i="11"/>
  <c r="C13" i="11"/>
  <c r="X12" i="11"/>
  <c r="W12" i="11"/>
  <c r="V12" i="11"/>
  <c r="U12" i="11"/>
  <c r="T12" i="11"/>
  <c r="S12" i="11"/>
  <c r="R12" i="11"/>
  <c r="C12" i="11"/>
  <c r="X11" i="11"/>
  <c r="V11" i="11"/>
  <c r="U11" i="11"/>
  <c r="T11" i="11"/>
  <c r="S11" i="11"/>
  <c r="C11" i="11"/>
  <c r="X10" i="11"/>
  <c r="W10" i="11"/>
  <c r="V10" i="11"/>
  <c r="U10" i="11"/>
  <c r="T10" i="11"/>
  <c r="S10" i="11"/>
  <c r="R10" i="11"/>
  <c r="Q10" i="11"/>
  <c r="P10" i="11"/>
  <c r="O10" i="11"/>
  <c r="N10" i="11"/>
  <c r="M10" i="11"/>
  <c r="L10" i="11"/>
  <c r="K10" i="11"/>
  <c r="J10" i="11"/>
  <c r="I10" i="11"/>
  <c r="H10" i="11"/>
  <c r="G10" i="11"/>
  <c r="F10" i="11"/>
  <c r="E10" i="11"/>
  <c r="D10" i="11"/>
  <c r="Q7" i="11"/>
  <c r="P7" i="11"/>
  <c r="O7" i="11"/>
  <c r="N7" i="11"/>
  <c r="M7" i="11"/>
  <c r="L7" i="11"/>
  <c r="K7" i="11"/>
  <c r="K757" i="11" l="1"/>
  <c r="U755" i="11"/>
  <c r="S755" i="11"/>
  <c r="W755" i="11"/>
  <c r="C68" i="5"/>
  <c r="R755" i="11"/>
  <c r="V755" i="11"/>
  <c r="T755" i="11"/>
  <c r="X755" i="11"/>
</calcChain>
</file>

<file path=xl/sharedStrings.xml><?xml version="1.0" encoding="utf-8"?>
<sst xmlns="http://schemas.openxmlformats.org/spreadsheetml/2006/main" count="1661" uniqueCount="135">
  <si>
    <t>FECHA</t>
  </si>
  <si>
    <t>H</t>
  </si>
  <si>
    <t>ID</t>
  </si>
  <si>
    <t>Polpaico 220</t>
  </si>
  <si>
    <t>Cerro Navia 220</t>
  </si>
  <si>
    <t>Chena 220</t>
  </si>
  <si>
    <t>Alto Jahuel 220</t>
  </si>
  <si>
    <t>Nogales 220</t>
  </si>
  <si>
    <t>Quillota 220</t>
  </si>
  <si>
    <t>Los Maquis 220</t>
  </si>
  <si>
    <t>ACTIVOS</t>
  </si>
  <si>
    <t>REACTIVOS</t>
  </si>
  <si>
    <t>CARGO</t>
  </si>
  <si>
    <t>Tarifa</t>
  </si>
  <si>
    <t>$/KvARH</t>
  </si>
  <si>
    <t>DECRETO N°</t>
  </si>
  <si>
    <t>0% - 20%</t>
  </si>
  <si>
    <t>20% - 30%</t>
  </si>
  <si>
    <t>30% - 40%</t>
  </si>
  <si>
    <t>40% - 50%</t>
  </si>
  <si>
    <t>50% - 80%</t>
  </si>
  <si>
    <t>80% -</t>
  </si>
  <si>
    <t>9T</t>
  </si>
  <si>
    <t>ABENGOA</t>
  </si>
  <si>
    <t>ABENGOA_DOS_A</t>
  </si>
  <si>
    <t>ABENGOA_DOS_C</t>
  </si>
  <si>
    <t>ACCIONA_ENERGIA</t>
  </si>
  <si>
    <t>AELA_A</t>
  </si>
  <si>
    <t>AELA_B</t>
  </si>
  <si>
    <t>AELA_C</t>
  </si>
  <si>
    <t>AMUNCHE_SOLAR</t>
  </si>
  <si>
    <t>CABO_LEONES_A</t>
  </si>
  <si>
    <t>CABO_LEONES_C</t>
  </si>
  <si>
    <t>CAREN_3</t>
  </si>
  <si>
    <t>CAREN_A</t>
  </si>
  <si>
    <t>CAREN_B</t>
  </si>
  <si>
    <t>CAREN_C</t>
  </si>
  <si>
    <t>CERRO_EL_MORADO</t>
  </si>
  <si>
    <t>CHUNGUNGO</t>
  </si>
  <si>
    <t>COLBUN_06-2</t>
  </si>
  <si>
    <t>EL_CAMPESINO</t>
  </si>
  <si>
    <t>ENEL_GX_06-1</t>
  </si>
  <si>
    <t>ENEL_GX_06-2</t>
  </si>
  <si>
    <t>ENEL_GX_10-1</t>
  </si>
  <si>
    <t>ENEL_GX_13-1</t>
  </si>
  <si>
    <t>ENEL_GX_13-3</t>
  </si>
  <si>
    <t>ENGIE_ENERGIA</t>
  </si>
  <si>
    <t>ERNC-1_A</t>
  </si>
  <si>
    <t>ERNC-1_B</t>
  </si>
  <si>
    <t>ERNC-1_C</t>
  </si>
  <si>
    <t>GENER_06-1</t>
  </si>
  <si>
    <t>GENER_06-2</t>
  </si>
  <si>
    <t>GUACOLDA_06-1</t>
  </si>
  <si>
    <t>NORVIND</t>
  </si>
  <si>
    <t>PANGUIPULLI_13-1</t>
  </si>
  <si>
    <t>PELUMPEN</t>
  </si>
  <si>
    <t>SANTIAGO_SOLAR</t>
  </si>
  <si>
    <t>SAN_JUAN_3</t>
  </si>
  <si>
    <t>SAN_JUAN_A</t>
  </si>
  <si>
    <t>SAN_JUAN_C</t>
  </si>
  <si>
    <t>SCB_II</t>
  </si>
  <si>
    <t>SPV_P4-B1</t>
  </si>
  <si>
    <t>SPV_P4-B2</t>
  </si>
  <si>
    <t>REGULADO</t>
  </si>
  <si>
    <t>ENERGÍA ACTIVA</t>
  </si>
  <si>
    <t>CARGO POR ENERGÍA REACTIVA</t>
  </si>
  <si>
    <t>COMPRA_ENERGÍA ACTIVA</t>
  </si>
  <si>
    <t>PUNTO_SUMINISTRO</t>
  </si>
  <si>
    <t>EMPRESA</t>
  </si>
  <si>
    <t>MERCADO</t>
  </si>
  <si>
    <t>TOTAL A FACTURAR</t>
  </si>
  <si>
    <t>CONTRATO</t>
  </si>
  <si>
    <t>CERRO_DOMINADOR</t>
  </si>
  <si>
    <t>RUCATAYO</t>
  </si>
  <si>
    <t>AELA</t>
  </si>
  <si>
    <t>CABO_LEONES</t>
  </si>
  <si>
    <t>CAREN</t>
  </si>
  <si>
    <t>COLBUN</t>
  </si>
  <si>
    <t>ENEL_GX</t>
  </si>
  <si>
    <t>ERNC</t>
  </si>
  <si>
    <t>AES_GENER</t>
  </si>
  <si>
    <t>GUACOLDA</t>
  </si>
  <si>
    <t>PANGUIPULLI</t>
  </si>
  <si>
    <t>SAN_JUAN</t>
  </si>
  <si>
    <t>SPV_P4</t>
  </si>
  <si>
    <t>DUQUECO</t>
  </si>
  <si>
    <t>TOTAL</t>
  </si>
  <si>
    <t>Suma de CARGO_Chena 220</t>
  </si>
  <si>
    <t>Suma de CARGO_Cerro Navia 220</t>
  </si>
  <si>
    <t>Suma de CARGO_Polpaico 220</t>
  </si>
  <si>
    <t>Suma de CARGO_Alto Jahuel 220</t>
  </si>
  <si>
    <t>Suma de CARGO_Quillota 220</t>
  </si>
  <si>
    <t>Suma de CARGO_Los Maquis 220</t>
  </si>
  <si>
    <t>Suma de CARGO_Nogales 220</t>
  </si>
  <si>
    <t>(Varios elementos)</t>
  </si>
  <si>
    <t>*Se exceptúa los días domingo y festivos.</t>
  </si>
  <si>
    <t>CAMAN</t>
  </si>
  <si>
    <t>CERRO_TIGRE</t>
  </si>
  <si>
    <t>CKANI</t>
  </si>
  <si>
    <t>COIHUE</t>
  </si>
  <si>
    <t>TCHAMMA</t>
  </si>
  <si>
    <t>OPDE</t>
  </si>
  <si>
    <t>ESPERANZA</t>
  </si>
  <si>
    <t>BESALCO</t>
  </si>
  <si>
    <t>CABO_LEONES_II</t>
  </si>
  <si>
    <t>CABO_LEONES_III_A</t>
  </si>
  <si>
    <t>CABO_LEONES_III_C</t>
  </si>
  <si>
    <t>PE_CABO_LEONES_A</t>
  </si>
  <si>
    <t>PE_CABO_LEONES_C</t>
  </si>
  <si>
    <t>MARIA_ELENA</t>
  </si>
  <si>
    <t>MALLECO_II</t>
  </si>
  <si>
    <t>MALLECO</t>
  </si>
  <si>
    <t>MALLECO_II_A</t>
  </si>
  <si>
    <t>MALLECO_II_C</t>
  </si>
  <si>
    <t>MALLECO_A</t>
  </si>
  <si>
    <t>MALLECO_C</t>
  </si>
  <si>
    <t>NEGRETE_A</t>
  </si>
  <si>
    <t>NEGRETE_C</t>
  </si>
  <si>
    <t>NEGRETE</t>
  </si>
  <si>
    <t>SANTA_FE</t>
  </si>
  <si>
    <t>DUQUECO_C</t>
  </si>
  <si>
    <t>FECHA_F</t>
  </si>
  <si>
    <t>Etiquetas de fila</t>
  </si>
  <si>
    <t>Total general</t>
  </si>
  <si>
    <t>*Se considera período de horas entre las 08:00 y 24:00 hrs</t>
  </si>
  <si>
    <t>WPD_MALLECO</t>
  </si>
  <si>
    <t>WPD_NEGRETE</t>
  </si>
  <si>
    <t>OPDENERGY</t>
  </si>
  <si>
    <t>WPD_DUQUECO</t>
  </si>
  <si>
    <t>-</t>
  </si>
  <si>
    <t>MAINSTREAM_CONDOR_ENERGIA</t>
  </si>
  <si>
    <t>MAINSTREAM_HUEMUL</t>
  </si>
  <si>
    <t>CABO_LEONES_III</t>
  </si>
  <si>
    <t>PE_CABO_LEONES</t>
  </si>
  <si>
    <t>3T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</si>
</sst>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_ * #,##0_ ;_ * \-#,##0_ ;_ * &quot;-&quot;_ ;_ @_ "/>
    <numFmt numFmtId="165" formatCode="_-* #,##0_-;\-* #,##0_-;_-* &quot;-&quot;??_-;_-@_-"/>
    <numFmt numFmtId="166" formatCode="_ * #,##0.000_ ;_ * \-#,##0.000_ ;_ * &quot;-&quot;_ ;_ @_ "/>
    <numFmt numFmtId="168" formatCode="_ [$$-340A]* #,##0_ ;_ [$$-340A]* \-#,##0_ ;_ [$$-340A]* &quot;-&quot;_ ;_ @_ 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0"/>
      <color indexed="8"/>
      <name val="Arial"/>
    </font>
    <font>
      <sz val="11"/>
      <color indexed="8"/>
      <name val="Calibri"/>
    </font>
  </fonts>
  <fills count="9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8" tint="-0.499984740745262"/>
      </left>
      <right style="thin">
        <color theme="8" tint="-0.499984740745262"/>
      </right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0" fontId="6" fillId="0" borderId="0"/>
  </cellStyleXfs>
  <cellXfs count="40">
    <xf numFmtId="0" fontId="0" fillId="0" borderId="0" xfId="0"/>
    <xf numFmtId="164" fontId="0" fillId="0" borderId="0" xfId="1" applyFont="1"/>
    <xf numFmtId="14" fontId="0" fillId="0" borderId="0" xfId="0" applyNumberFormat="1"/>
    <xf numFmtId="164" fontId="0" fillId="0" borderId="0" xfId="0" applyNumberFormat="1"/>
    <xf numFmtId="0" fontId="0" fillId="2" borderId="1" xfId="0" applyFill="1" applyBorder="1"/>
    <xf numFmtId="164" fontId="0" fillId="2" borderId="1" xfId="1" applyFont="1" applyFill="1" applyBorder="1"/>
    <xf numFmtId="0" fontId="0" fillId="0" borderId="1" xfId="0" applyBorder="1"/>
    <xf numFmtId="164" fontId="0" fillId="0" borderId="1" xfId="1" applyFont="1" applyBorder="1"/>
    <xf numFmtId="164" fontId="3" fillId="0" borderId="1" xfId="0" applyNumberFormat="1" applyFont="1" applyBorder="1"/>
    <xf numFmtId="0" fontId="3" fillId="0" borderId="1" xfId="0" applyFont="1" applyBorder="1"/>
    <xf numFmtId="17" fontId="3" fillId="0" borderId="0" xfId="0" applyNumberFormat="1" applyFont="1"/>
    <xf numFmtId="0" fontId="2" fillId="3" borderId="2" xfId="0" applyFont="1" applyFill="1" applyBorder="1"/>
    <xf numFmtId="0" fontId="3" fillId="4" borderId="3" xfId="0" applyFont="1" applyFill="1" applyBorder="1"/>
    <xf numFmtId="164" fontId="0" fillId="0" borderId="0" xfId="0" applyNumberForma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pivotButton="1"/>
    <xf numFmtId="0" fontId="0" fillId="6" borderId="1" xfId="0" applyFill="1" applyBorder="1"/>
    <xf numFmtId="0" fontId="0" fillId="5" borderId="1" xfId="0" applyFill="1" applyBorder="1"/>
    <xf numFmtId="0" fontId="5" fillId="0" borderId="0" xfId="2" applyFont="1" applyAlignment="1">
      <alignment horizontal="right" wrapText="1"/>
    </xf>
    <xf numFmtId="0" fontId="0" fillId="0" borderId="0" xfId="0" applyAlignment="1"/>
    <xf numFmtId="164" fontId="0" fillId="0" borderId="0" xfId="1" applyFont="1" applyFill="1"/>
    <xf numFmtId="164" fontId="0" fillId="0" borderId="0" xfId="1" applyFont="1" applyFill="1" applyAlignment="1"/>
    <xf numFmtId="0" fontId="0" fillId="0" borderId="0" xfId="0" applyNumberFormat="1"/>
    <xf numFmtId="0" fontId="0" fillId="0" borderId="1" xfId="0" applyFill="1" applyBorder="1" applyAlignment="1"/>
    <xf numFmtId="165" fontId="0" fillId="0" borderId="0" xfId="3" applyNumberFormat="1" applyFont="1"/>
    <xf numFmtId="14" fontId="0" fillId="0" borderId="0" xfId="0" applyNumberFormat="1" applyAlignment="1">
      <alignment horizontal="left"/>
    </xf>
    <xf numFmtId="0" fontId="0" fillId="7" borderId="1" xfId="0" applyFill="1" applyBorder="1"/>
    <xf numFmtId="0" fontId="0" fillId="0" borderId="1" xfId="0" applyFill="1" applyBorder="1"/>
    <xf numFmtId="164" fontId="0" fillId="7" borderId="1" xfId="1" applyFont="1" applyFill="1" applyBorder="1"/>
    <xf numFmtId="165" fontId="0" fillId="0" borderId="1" xfId="3" applyNumberFormat="1" applyFont="1" applyBorder="1"/>
    <xf numFmtId="43" fontId="0" fillId="0" borderId="1" xfId="3" applyFont="1" applyBorder="1"/>
    <xf numFmtId="165" fontId="0" fillId="0" borderId="0" xfId="0" applyNumberFormat="1"/>
    <xf numFmtId="0" fontId="3" fillId="0" borderId="0" xfId="0" applyFont="1"/>
    <xf numFmtId="166" fontId="0" fillId="0" borderId="0" xfId="0" applyNumberFormat="1"/>
    <xf numFmtId="164" fontId="0" fillId="8" borderId="0" xfId="0" applyNumberFormat="1" applyFill="1"/>
    <xf numFmtId="0" fontId="2" fillId="3" borderId="2" xfId="0" applyFont="1" applyFill="1" applyBorder="1" applyAlignment="1">
      <alignment horizontal="center"/>
    </xf>
    <xf numFmtId="14" fontId="7" fillId="0" borderId="4" xfId="4" applyNumberFormat="1" applyFont="1" applyBorder="1" applyAlignment="1">
      <alignment horizontal="right"/>
    </xf>
    <xf numFmtId="0" fontId="7" fillId="0" borderId="4" xfId="4" applyFont="1" applyBorder="1" applyAlignment="1">
      <alignment horizontal="right"/>
    </xf>
    <xf numFmtId="168" fontId="0" fillId="0" borderId="1" xfId="0" applyNumberFormat="1" applyBorder="1"/>
    <xf numFmtId="168" fontId="0" fillId="4" borderId="1" xfId="0" applyNumberFormat="1" applyFill="1" applyBorder="1"/>
  </cellXfs>
  <cellStyles count="5">
    <cellStyle name="Millares" xfId="3" builtinId="3"/>
    <cellStyle name="Millares [0]" xfId="1" builtinId="6"/>
    <cellStyle name="Normal" xfId="0" builtinId="0"/>
    <cellStyle name="Normal_Hoja2" xfId="4" xr:uid="{8022E3B8-C7FC-417C-AF13-88C83027E3F4}"/>
    <cellStyle name="Normal_Retiro Horario Regulado" xfId="2" xr:uid="{00000000-0005-0000-0000-000003000000}"/>
  </cellStyles>
  <dxfs count="3">
    <dxf>
      <numFmt numFmtId="165" formatCode="_-* #,##0_-;\-* #,##0_-;_-* &quot;-&quot;??_-;_-@_-"/>
    </dxf>
    <dxf>
      <numFmt numFmtId="167" formatCode="_-* #,##0.0_-;\-* #,##0.0_-;_-* &quot;-&quot;??_-;_-@_-"/>
    </dxf>
    <dxf>
      <numFmt numFmtId="35" formatCode="_-* #,##0.00_-;\-* #,##0.00_-;_-* &quot;-&quot;??_-;_-@_-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Tobar Lecaros, Eduardo Antonio (Externo)" refreshedDate="44539.62820162037" createdVersion="6" refreshedVersion="6" minRefreshableVersion="3" recordCount="720" xr:uid="{E54522B2-DEEC-408B-91D2-12BA8090DF97}">
  <cacheSource type="worksheet">
    <worksheetSource ref="A10:X730" sheet="Cálculo_Recargo"/>
  </cacheSource>
  <cacheFields count="24">
    <cacheField name="FECHA_F" numFmtId="14">
      <sharedItems containsSemiMixedTypes="0" containsNonDate="0" containsDate="1" containsString="0" minDate="2021-11-01T00:00:00" maxDate="2021-12-01T00:00:00" count="30">
        <d v="2021-11-01T00:00:00"/>
        <d v="2021-11-02T00:00:00"/>
        <d v="2021-11-03T00:00:00"/>
        <d v="2021-11-04T00:00:00"/>
        <d v="2021-11-05T00:00:00"/>
        <d v="2021-11-06T00:00:00"/>
        <d v="2021-11-07T00:00:00"/>
        <d v="2021-11-08T00:00:00"/>
        <d v="2021-11-09T00:00:00"/>
        <d v="2021-11-10T00:00:00"/>
        <d v="2021-11-11T00:00:00"/>
        <d v="2021-11-12T00:00:00"/>
        <d v="2021-11-13T00:00:00"/>
        <d v="2021-11-14T00:00:00"/>
        <d v="2021-11-15T00:00:00"/>
        <d v="2021-11-16T00:00:00"/>
        <d v="2021-11-17T00:00:00"/>
        <d v="2021-11-18T00:00:00"/>
        <d v="2021-11-19T00:00:00"/>
        <d v="2021-11-20T00:00:00"/>
        <d v="2021-11-21T00:00:00"/>
        <d v="2021-11-22T00:00:00"/>
        <d v="2021-11-23T00:00:00"/>
        <d v="2021-11-24T00:00:00"/>
        <d v="2021-11-25T00:00:00"/>
        <d v="2021-11-26T00:00:00"/>
        <d v="2021-11-27T00:00:00"/>
        <d v="2021-11-28T00:00:00"/>
        <d v="2021-11-29T00:00:00"/>
        <d v="2021-11-30T00:00:00"/>
      </sharedItems>
    </cacheField>
    <cacheField name="H" numFmtId="0">
      <sharedItems containsSemiMixedTypes="0" containsString="0" containsNumber="1" containsInteger="1" minValue="1" maxValue="24" count="24">
        <n v="1"/>
        <n v="2"/>
        <n v="3"/>
        <n v="4"/>
        <n v="5"/>
        <n v="6"/>
        <n v="7"/>
        <n v="8"/>
        <n v="9"/>
        <n v="10"/>
        <n v="11"/>
        <n v="12"/>
        <n v="13"/>
        <n v="14"/>
        <n v="15"/>
        <n v="16"/>
        <n v="17"/>
        <n v="18"/>
        <n v="19"/>
        <n v="20"/>
        <n v="21"/>
        <n v="22"/>
        <n v="23"/>
        <n v="24"/>
      </sharedItems>
    </cacheField>
    <cacheField name="ID" numFmtId="0">
      <sharedItems/>
    </cacheField>
    <cacheField name="ACTIVOS_Polpaico 220" numFmtId="164">
      <sharedItems containsSemiMixedTypes="0" containsString="0" containsNumber="1" minValue="99.603252433154367" maxValue="254.40248448492767"/>
    </cacheField>
    <cacheField name="ACTIVOS_Cerro Navia 220" numFmtId="164">
      <sharedItems containsSemiMixedTypes="0" containsString="0" containsNumber="1" minValue="116.45541710752529" maxValue="308.21371514117186"/>
    </cacheField>
    <cacheField name="ACTIVOS_Chena 220" numFmtId="164">
      <sharedItems containsSemiMixedTypes="0" containsString="0" containsNumber="1" minValue="241.11988361119668" maxValue="651.09481322968531"/>
    </cacheField>
    <cacheField name="ACTIVOS_Alto Jahuel 220" numFmtId="164">
      <sharedItems containsSemiMixedTypes="0" containsString="0" containsNumber="1" minValue="124.29315471944862" maxValue="323.70024351729211"/>
    </cacheField>
    <cacheField name="ACTIVOS_Nogales 220" numFmtId="164">
      <sharedItems containsSemiMixedTypes="0" containsString="0" containsNumber="1" minValue="5.0489735318459107E-2" maxValue="0.34597409928582801"/>
    </cacheField>
    <cacheField name="ACTIVOS_Quillota 220" numFmtId="164">
      <sharedItems containsSemiMixedTypes="0" containsString="0" containsNumber="1" minValue="1.3502164133376944" maxValue="3.7229174259199733"/>
    </cacheField>
    <cacheField name="ACTIVOS_Los Maquis 220" numFmtId="164">
      <sharedItems containsSemiMixedTypes="0" containsString="0" containsNumber="1" minValue="0.12061270510742952" maxValue="0.79943746604467048"/>
    </cacheField>
    <cacheField name="REACTIVOS_Polpaico 220" numFmtId="164">
      <sharedItems containsSemiMixedTypes="0" containsString="0" containsNumber="1" minValue="-37.712702033414416" maxValue="24.334251381892816"/>
    </cacheField>
    <cacheField name="REACTIVOS_Cerro Navia 220" numFmtId="164">
      <sharedItems containsSemiMixedTypes="0" containsString="0" containsNumber="1" minValue="-44.915097717547987" maxValue="26.842802373177989"/>
    </cacheField>
    <cacheField name="REACTIVOS_Chena 220" numFmtId="164">
      <sharedItems containsSemiMixedTypes="0" containsString="0" containsNumber="1" minValue="-99.72050489404775" maxValue="53.92707638030155"/>
    </cacheField>
    <cacheField name="REACTIVOS_Alto Jahuel 220" numFmtId="164">
      <sharedItems containsSemiMixedTypes="0" containsString="0" containsNumber="1" minValue="-50.526117575317123" maxValue="28.386709027641196"/>
    </cacheField>
    <cacheField name="REACTIVOS_Nogales 220" numFmtId="164">
      <sharedItems containsSemiMixedTypes="0" containsString="0" containsNumber="1" minValue="-3.2654425501494659E-2" maxValue="0.11589202211266109"/>
    </cacheField>
    <cacheField name="REACTIVOS_Quillota 220" numFmtId="164">
      <sharedItems containsSemiMixedTypes="0" containsString="0" containsNumber="1" minValue="-0.32384900947144452" maxValue="0.5627251743054037"/>
    </cacheField>
    <cacheField name="REACTIVOS_Los Maquis 220" numFmtId="164">
      <sharedItems containsSemiMixedTypes="0" containsString="0" containsNumber="1" minValue="-8.3911772252653297E-2" maxValue="0.25672294174748844"/>
    </cacheField>
    <cacheField name="CARGO_Polpaico 220" numFmtId="164">
      <sharedItems containsSemiMixedTypes="0" containsString="0" containsNumber="1" containsInteger="1" minValue="0" maxValue="0"/>
    </cacheField>
    <cacheField name="CARGO_Cerro Navia 220" numFmtId="164">
      <sharedItems containsSemiMixedTypes="0" containsString="0" containsNumber="1" containsInteger="1" minValue="0" maxValue="0"/>
    </cacheField>
    <cacheField name="CARGO_Chena 220" numFmtId="164">
      <sharedItems containsSemiMixedTypes="0" containsString="0" containsNumber="1" containsInteger="1" minValue="0" maxValue="0"/>
    </cacheField>
    <cacheField name="CARGO_Alto Jahuel 220" numFmtId="164">
      <sharedItems containsSemiMixedTypes="0" containsString="0" containsNumber="1" containsInteger="1" minValue="0" maxValue="0"/>
    </cacheField>
    <cacheField name="CARGO_Nogales 220" numFmtId="164">
      <sharedItems containsSemiMixedTypes="0" containsString="0" containsNumber="1" minValue="0" maxValue="0.69993655946121169"/>
    </cacheField>
    <cacheField name="CARGO_Quillota 220" numFmtId="164">
      <sharedItems containsSemiMixedTypes="0" containsString="0" containsNumber="1" containsInteger="1" minValue="0" maxValue="0"/>
    </cacheField>
    <cacheField name="CARGO_Los Maquis 220" numFmtId="164">
      <sharedItems containsSemiMixedTypes="0" containsString="0" containsNumber="1" minValue="0" maxValue="1.4434914989383525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720">
  <r>
    <x v="0"/>
    <x v="0"/>
    <s v="44501_1"/>
    <n v="139.72072068415059"/>
    <n v="170.4229170379175"/>
    <n v="368.99914228209229"/>
    <n v="180.78631245958096"/>
    <n v="0.19305436483647404"/>
    <n v="1.8991294282392872"/>
    <n v="0.44867372116601983"/>
    <n v="-9.5078393965953598"/>
    <n v="-13.514275926231573"/>
    <n v="-28.663534297641981"/>
    <n v="-11.776866482815612"/>
    <n v="-2.4869716059178919E-2"/>
    <n v="-0.14213466444025868"/>
    <n v="-6.9668119534744527E-2"/>
    <n v="0"/>
    <n v="0"/>
    <n v="0"/>
    <n v="0"/>
    <n v="0"/>
    <n v="0"/>
    <n v="0"/>
  </r>
  <r>
    <x v="0"/>
    <x v="1"/>
    <s v="44501_2"/>
    <n v="127.92625517941308"/>
    <n v="154.42754740833939"/>
    <n v="332.10379111978"/>
    <n v="164.11216040639547"/>
    <n v="0.18245601098560082"/>
    <n v="1.7148098558840108"/>
    <n v="0.42539383374947021"/>
    <n v="-10.080309521942828"/>
    <n v="-14.167388984619999"/>
    <n v="-30.409052159995774"/>
    <n v="-12.5051310262021"/>
    <n v="-2.4352212402500188E-2"/>
    <n v="-0.14900793621922503"/>
    <n v="-6.8496937551258394E-2"/>
    <n v="0"/>
    <n v="0"/>
    <n v="0"/>
    <n v="0"/>
    <n v="0"/>
    <n v="0"/>
    <n v="0"/>
  </r>
  <r>
    <x v="0"/>
    <x v="2"/>
    <s v="44501_3"/>
    <n v="119.08342862359237"/>
    <n v="142.54659216375799"/>
    <n v="305.13031753634186"/>
    <n v="151.73824403884274"/>
    <n v="0.17593814055566862"/>
    <n v="1.5881000080362138"/>
    <n v="0.41132232408784497"/>
    <n v="-10.740513100396809"/>
    <n v="-14.867184473870282"/>
    <n v="-31.821256228304016"/>
    <n v="-13.244363613722602"/>
    <n v="-2.4055693146339898E-2"/>
    <n v="-0.15907175813944013"/>
    <n v="-6.8165748364911558E-2"/>
    <n v="0"/>
    <n v="0"/>
    <n v="0"/>
    <n v="0"/>
    <n v="0"/>
    <n v="0"/>
    <n v="0"/>
  </r>
  <r>
    <x v="0"/>
    <x v="3"/>
    <s v="44501_4"/>
    <n v="112.92814162583211"/>
    <n v="134.18666031619662"/>
    <n v="285.77166731413064"/>
    <n v="142.64642490804744"/>
    <n v="0.17079484907722073"/>
    <n v="1.501364192114794"/>
    <n v="0.40142526392805389"/>
    <n v="-11.023931654220906"/>
    <n v="-15.135125519233036"/>
    <n v="-32.620541693898936"/>
    <n v="-13.715379134875151"/>
    <n v="-2.3566998185568004E-2"/>
    <n v="-0.1606031792465549"/>
    <n v="-6.6887394481501383E-2"/>
    <n v="0"/>
    <n v="0"/>
    <n v="0"/>
    <n v="0"/>
    <n v="0"/>
    <n v="0"/>
    <n v="0"/>
  </r>
  <r>
    <x v="0"/>
    <x v="4"/>
    <s v="44501_5"/>
    <n v="108.29305101997829"/>
    <n v="128.46233428800014"/>
    <n v="273.62739409380697"/>
    <n v="136.48255096166773"/>
    <n v="0.16263993008683128"/>
    <n v="1.4325562752561778"/>
    <n v="0.38290306601979224"/>
    <n v="-12.054166301865687"/>
    <n v="-16.107740850459013"/>
    <n v="-34.499931575814813"/>
    <n v="-14.920913354209855"/>
    <n v="-2.4795287237448879E-2"/>
    <n v="-0.17043412314125805"/>
    <n v="-6.9865868592321606E-2"/>
    <n v="0"/>
    <n v="0"/>
    <n v="0"/>
    <n v="0"/>
    <n v="0"/>
    <n v="0"/>
    <n v="0"/>
  </r>
  <r>
    <x v="0"/>
    <x v="5"/>
    <s v="44501_6"/>
    <n v="107.61243207956187"/>
    <n v="127.18537454904281"/>
    <n v="269.88016924566125"/>
    <n v="135.29431806050988"/>
    <n v="0.16235552420952973"/>
    <n v="1.4191040814252354"/>
    <n v="0.38288841721414879"/>
    <n v="-12.591612791523929"/>
    <n v="-16.931304885104215"/>
    <n v="-36.38878897912484"/>
    <n v="-15.656080581560076"/>
    <n v="-2.508383585398212E-2"/>
    <n v="-0.18055875666772975"/>
    <n v="-7.0371574884573157E-2"/>
    <n v="0"/>
    <n v="0"/>
    <n v="0"/>
    <n v="0"/>
    <n v="0"/>
    <n v="0"/>
    <n v="0"/>
  </r>
  <r>
    <x v="0"/>
    <x v="6"/>
    <s v="44501_7"/>
    <n v="105.09612770672332"/>
    <n v="123.53528234440506"/>
    <n v="261.09820576078044"/>
    <n v="131.66805463106954"/>
    <n v="0.15733111639351455"/>
    <n v="1.3728645212974162"/>
    <n v="0.37089521102378364"/>
    <n v="-12.488994076202609"/>
    <n v="-17.335544544016848"/>
    <n v="-38.049374496913813"/>
    <n v="-15.682834853280221"/>
    <n v="-2.5368522464625259E-2"/>
    <n v="-0.18458495270050809"/>
    <n v="-7.0882111159765018E-2"/>
    <n v="0"/>
    <n v="0"/>
    <n v="0"/>
    <n v="0"/>
    <n v="0"/>
    <n v="0"/>
    <n v="0"/>
  </r>
  <r>
    <x v="0"/>
    <x v="7"/>
    <s v="44501_8"/>
    <n v="101.84080733124793"/>
    <n v="119.90729985243973"/>
    <n v="251.24086270104141"/>
    <n v="127.05868736916732"/>
    <n v="0.14013387526284807"/>
    <n v="1.365871122300258"/>
    <n v="0.33067635907845594"/>
    <n v="-10.894053640076692"/>
    <n v="-15.629540737371615"/>
    <n v="-35.199186305412532"/>
    <n v="-13.728422732704647"/>
    <n v="-2.312306382178525E-2"/>
    <n v="-0.15411925641113244"/>
    <n v="-6.4854942846611877E-2"/>
    <n v="0"/>
    <n v="0"/>
    <n v="0"/>
    <n v="0"/>
    <n v="0"/>
    <n v="0"/>
    <n v="0"/>
  </r>
  <r>
    <x v="0"/>
    <x v="8"/>
    <s v="44501_9"/>
    <n v="111.07514542488192"/>
    <n v="133.22284660443117"/>
    <n v="280.10179723049401"/>
    <n v="141.4528538708077"/>
    <n v="0.16240303102590478"/>
    <n v="1.6298387543397965"/>
    <n v="0.37939166532210578"/>
    <n v="-10.762180057688342"/>
    <n v="-16.550332947024838"/>
    <n v="-37.77447924381238"/>
    <n v="-15.664810640767186"/>
    <n v="1.484963599745555E-3"/>
    <n v="-0.10935319041028171"/>
    <n v="-8.3809200585816829E-3"/>
    <n v="0"/>
    <n v="0"/>
    <n v="0"/>
    <n v="0"/>
    <n v="0"/>
    <n v="0"/>
    <n v="0"/>
  </r>
  <r>
    <x v="0"/>
    <x v="9"/>
    <s v="44501_10"/>
    <n v="126.39912687277948"/>
    <n v="153.43542124857652"/>
    <n v="324.14627630050228"/>
    <n v="163.51455554799881"/>
    <n v="0.17997794245379597"/>
    <n v="1.9060113057245853"/>
    <n v="0.41630972211542377"/>
    <n v="-8.3655907948548993"/>
    <n v="-14.551457419181769"/>
    <n v="-33.786199216799403"/>
    <n v="-14.497095836911358"/>
    <n v="1.5846516688916172E-2"/>
    <n v="-4.291258101512449E-2"/>
    <n v="2.347885580039015E-2"/>
    <n v="0"/>
    <n v="0"/>
    <n v="0"/>
    <n v="0"/>
    <n v="0"/>
    <n v="0"/>
    <n v="0"/>
  </r>
  <r>
    <x v="0"/>
    <x v="10"/>
    <s v="44501_11"/>
    <n v="142.28565417807152"/>
    <n v="173.15613420765479"/>
    <n v="367.12186976339461"/>
    <n v="184.68053559451945"/>
    <n v="0.19546335288867425"/>
    <n v="2.1242589219439671"/>
    <n v="0.45045015971581159"/>
    <n v="-12.135638687787827"/>
    <n v="-18.618587005227567"/>
    <n v="-40.825826524812527"/>
    <n v="-20.472132634649938"/>
    <n v="2.4805017283680036E-2"/>
    <n v="-4.5053706095360226E-2"/>
    <n v="4.330020985813722E-2"/>
    <n v="0"/>
    <n v="0"/>
    <n v="0"/>
    <n v="0"/>
    <n v="0"/>
    <n v="0"/>
    <n v="0"/>
  </r>
  <r>
    <x v="0"/>
    <x v="11"/>
    <s v="44501_12"/>
    <n v="155.31665160395718"/>
    <n v="188.3329628007204"/>
    <n v="399.86779687631901"/>
    <n v="201.4121495600281"/>
    <n v="0.19495348720160466"/>
    <n v="2.2913600271639778"/>
    <n v="0.44845688260151884"/>
    <n v="-10.558523928304897"/>
    <n v="-16.949309272728293"/>
    <n v="-37.133019564385862"/>
    <n v="-19.07240094047906"/>
    <n v="1.9902718943794622E-2"/>
    <n v="-2.078647830205832E-2"/>
    <n v="3.1629719419205997E-2"/>
    <n v="0"/>
    <n v="0"/>
    <n v="0"/>
    <n v="0"/>
    <n v="0"/>
    <n v="0"/>
    <n v="0"/>
  </r>
  <r>
    <x v="0"/>
    <x v="12"/>
    <s v="44501_13"/>
    <n v="166.68802176121196"/>
    <n v="201.71785009276127"/>
    <n v="430.10509832255229"/>
    <n v="215.98418154964352"/>
    <n v="0.20505897782767227"/>
    <n v="2.4371109297096405"/>
    <n v="0.46952572079522342"/>
    <n v="-9.8523867966584362"/>
    <n v="-17.330567612833658"/>
    <n v="-36.967776189665173"/>
    <n v="-19.071269645635077"/>
    <n v="2.7516805115317115E-2"/>
    <n v="-2.3068049545185067E-3"/>
    <n v="4.8116719532939715E-2"/>
    <n v="0"/>
    <n v="0"/>
    <n v="0"/>
    <n v="0"/>
    <n v="0"/>
    <n v="0"/>
    <n v="0"/>
  </r>
  <r>
    <x v="0"/>
    <x v="13"/>
    <s v="44501_14"/>
    <n v="176.56826224772973"/>
    <n v="214.72197349258647"/>
    <n v="459.6589975067335"/>
    <n v="230.57862825997887"/>
    <n v="0.20444858831339735"/>
    <n v="2.5698045872263955"/>
    <n v="0.46892093912578764"/>
    <n v="-7.9839895810780668"/>
    <n v="-14.118861231737759"/>
    <n v="-29.889256355317801"/>
    <n v="-15.593952123968709"/>
    <n v="2.5194070484859124E-2"/>
    <n v="2.8626877066610747E-2"/>
    <n v="4.289520203987042E-2"/>
    <n v="0"/>
    <n v="0"/>
    <n v="0"/>
    <n v="0"/>
    <n v="0"/>
    <n v="0"/>
    <n v="0"/>
  </r>
  <r>
    <x v="0"/>
    <x v="14"/>
    <s v="44501_15"/>
    <n v="177.72135791934951"/>
    <n v="214.2518076988099"/>
    <n v="459.68100019043834"/>
    <n v="230.04020102139938"/>
    <n v="0.19599273122322003"/>
    <n v="2.4777552377088714"/>
    <n v="0.45026257913561052"/>
    <n v="-8.710663507590624"/>
    <n v="-13.745378120089182"/>
    <n v="-28.777238926998812"/>
    <n v="-15.239897323875605"/>
    <n v="1.6045188421799712E-2"/>
    <n v="1.3808691139396794E-2"/>
    <n v="2.2084483310561384E-2"/>
    <n v="0"/>
    <n v="0"/>
    <n v="0"/>
    <n v="0"/>
    <n v="0"/>
    <n v="0"/>
    <n v="0"/>
  </r>
  <r>
    <x v="0"/>
    <x v="15"/>
    <s v="44501_16"/>
    <n v="171.33598271263304"/>
    <n v="205.99366706959938"/>
    <n v="440.31484383597433"/>
    <n v="220.44958856770111"/>
    <n v="0.19008213879255276"/>
    <n v="2.3709638648562881"/>
    <n v="0.43795683804383712"/>
    <n v="-10.426855135103821"/>
    <n v="-15.835909067685996"/>
    <n v="-33.689770755593763"/>
    <n v="-17.478034536045698"/>
    <n v="7.5768798205188342E-3"/>
    <n v="-1.992483325090047E-2"/>
    <n v="3.2245860401498285E-3"/>
    <n v="0"/>
    <n v="0"/>
    <n v="0"/>
    <n v="0"/>
    <n v="0"/>
    <n v="0"/>
    <n v="0"/>
  </r>
  <r>
    <x v="0"/>
    <x v="16"/>
    <s v="44501_17"/>
    <n v="164.6568265471798"/>
    <n v="197.97885399310022"/>
    <n v="423.56495244288197"/>
    <n v="211.78899382301736"/>
    <n v="0.185693922738256"/>
    <n v="2.2578235792385764"/>
    <n v="0.42808168054165141"/>
    <n v="-13.259236267642885"/>
    <n v="-18.85373492530481"/>
    <n v="-39.951693643369509"/>
    <n v="-20.741433391606435"/>
    <n v="6.9124341006549656E-5"/>
    <n v="-6.0775567363869708E-2"/>
    <n v="-1.4004567047427171E-2"/>
    <n v="0"/>
    <n v="0"/>
    <n v="0"/>
    <n v="0"/>
    <n v="0"/>
    <n v="0"/>
    <n v="0"/>
  </r>
  <r>
    <x v="0"/>
    <x v="17"/>
    <s v="44501_18"/>
    <n v="160.96797015569686"/>
    <n v="194.59800387244394"/>
    <n v="416.78253966204852"/>
    <n v="207.60176970545541"/>
    <n v="0.1814881898830342"/>
    <n v="2.211919133135325"/>
    <n v="0.41881336099386651"/>
    <n v="-15.521676580250311"/>
    <n v="-21.366374450944257"/>
    <n v="-45.253730438269969"/>
    <n v="-23.508172898193017"/>
    <n v="-2.8786618932224693E-3"/>
    <n v="-9.6546296184284647E-2"/>
    <n v="-2.0574292148109866E-2"/>
    <n v="0"/>
    <n v="0"/>
    <n v="0"/>
    <n v="0"/>
    <n v="0"/>
    <n v="0"/>
    <n v="0"/>
  </r>
  <r>
    <x v="0"/>
    <x v="18"/>
    <s v="44501_19"/>
    <n v="159.68366673152482"/>
    <n v="195.64424149641619"/>
    <n v="420.66875435247204"/>
    <n v="208.43199714117637"/>
    <n v="0.18135098977928715"/>
    <n v="2.196663152739819"/>
    <n v="0.41758899181251968"/>
    <n v="-13.955293191096995"/>
    <n v="-19.395368560630914"/>
    <n v="-40.861041824032299"/>
    <n v="-20.183347304167366"/>
    <n v="-7.2707557494161475E-3"/>
    <n v="-8.8437167846382933E-2"/>
    <n v="-3.0686454290603085E-2"/>
    <n v="0"/>
    <n v="0"/>
    <n v="0"/>
    <n v="0"/>
    <n v="0"/>
    <n v="0"/>
    <n v="0"/>
  </r>
  <r>
    <x v="0"/>
    <x v="19"/>
    <s v="44501_20"/>
    <n v="164.59885587543033"/>
    <n v="204.05485732396457"/>
    <n v="441.33746136679611"/>
    <n v="217.06557263918745"/>
    <n v="0.19950304904021926"/>
    <n v="2.2816690731368992"/>
    <n v="0.45633694113000545"/>
    <n v="-11.971426569069411"/>
    <n v="-18.269421509146937"/>
    <n v="-38.084974532815252"/>
    <n v="-16.566197838921404"/>
    <n v="-7.6755505327997173E-3"/>
    <n v="-9.4824794350998526E-2"/>
    <n v="-3.14617917256165E-2"/>
    <n v="0"/>
    <n v="0"/>
    <n v="0"/>
    <n v="0"/>
    <n v="0"/>
    <n v="0"/>
    <n v="0"/>
  </r>
  <r>
    <x v="0"/>
    <x v="20"/>
    <s v="44501_21"/>
    <n v="183.51232037782484"/>
    <n v="228.54990262381349"/>
    <n v="497.05313853290613"/>
    <n v="243.24662193198003"/>
    <n v="0.2475056896528906"/>
    <n v="2.572739625651546"/>
    <n v="0.56105012622596262"/>
    <n v="-13.002953688039963"/>
    <n v="-19.068402727640727"/>
    <n v="-38.060454616756473"/>
    <n v="-17.504932069707102"/>
    <n v="-1.2792965628717342E-2"/>
    <n v="-0.12098558633584322"/>
    <n v="-4.1898998678500422E-2"/>
    <n v="0"/>
    <n v="0"/>
    <n v="0"/>
    <n v="0"/>
    <n v="0"/>
    <n v="0"/>
    <n v="0"/>
  </r>
  <r>
    <x v="0"/>
    <x v="21"/>
    <s v="44501_22"/>
    <n v="185.64792579696422"/>
    <n v="232.50749377003655"/>
    <n v="506.60020292171907"/>
    <n v="246.55651749845441"/>
    <n v="0.25569733119879839"/>
    <n v="2.6360329385446941"/>
    <n v="0.58188087734220173"/>
    <n v="-14.527028528123024"/>
    <n v="-20.864235229863379"/>
    <n v="-41.514608409372173"/>
    <n v="-19.573059283096143"/>
    <n v="-1.8537725154615534E-2"/>
    <n v="-0.1402885802223704"/>
    <n v="-5.4668332068324874E-2"/>
    <n v="0"/>
    <n v="0"/>
    <n v="0"/>
    <n v="0"/>
    <n v="0"/>
    <n v="0"/>
    <n v="0"/>
  </r>
  <r>
    <x v="0"/>
    <x v="22"/>
    <s v="44501_23"/>
    <n v="172.15559006522366"/>
    <n v="217.16904518852638"/>
    <n v="472.68866138253992"/>
    <n v="228.66302227550443"/>
    <n v="0.23719376319336735"/>
    <n v="2.4643528549357936"/>
    <n v="0.54470235943163114"/>
    <n v="-17.770294508156621"/>
    <n v="-24.71542579008603"/>
    <n v="-49.743697946625133"/>
    <n v="-24.214346335921487"/>
    <n v="-2.3213978143093957E-2"/>
    <n v="-0.18234733671637279"/>
    <n v="-6.5678943496011832E-2"/>
    <n v="0"/>
    <n v="0"/>
    <n v="0"/>
    <n v="0"/>
    <n v="0"/>
    <n v="0"/>
    <n v="0"/>
  </r>
  <r>
    <x v="0"/>
    <x v="23"/>
    <s v="44501_24"/>
    <n v="154.07324128563141"/>
    <n v="193.53412523802896"/>
    <n v="420.90493258219544"/>
    <n v="203.98383905240451"/>
    <n v="0.21700004703114292"/>
    <n v="2.1982950117521187"/>
    <n v="0.50101067375427621"/>
    <n v="-19.707435493204262"/>
    <n v="-27.15527225557863"/>
    <n v="-55.478825494454512"/>
    <n v="-26.913816050758093"/>
    <n v="-2.1505709275328539E-2"/>
    <n v="-0.20672695695883256"/>
    <n v="-6.1584148450797439E-2"/>
    <n v="0"/>
    <n v="0"/>
    <n v="0"/>
    <n v="0"/>
    <n v="0"/>
    <n v="0"/>
    <n v="0"/>
  </r>
  <r>
    <x v="1"/>
    <x v="0"/>
    <s v="44502_1"/>
    <n v="135.79974837346955"/>
    <n v="168.30878327763136"/>
    <n v="363.65708079173493"/>
    <n v="177.05931379446713"/>
    <n v="0.20587570620730522"/>
    <n v="1.9129955002925185"/>
    <n v="0.47930810578429595"/>
    <n v="-19.574053260849677"/>
    <n v="-26.918821045711464"/>
    <n v="-55.054984626638159"/>
    <n v="-27.030591408479285"/>
    <n v="2.226260142607797E-3"/>
    <n v="-0.1882739255298444"/>
    <n v="-7.5989178665403223E-3"/>
    <n v="0"/>
    <n v="0"/>
    <n v="0"/>
    <n v="0"/>
    <n v="0"/>
    <n v="0"/>
    <n v="0"/>
  </r>
  <r>
    <x v="1"/>
    <x v="1"/>
    <s v="44502_2"/>
    <n v="121.61279364088175"/>
    <n v="148.71349022412014"/>
    <n v="317.92836689392828"/>
    <n v="156.0075670319915"/>
    <n v="0.19825621294351181"/>
    <n v="1.6966623027709109"/>
    <n v="0.46350406053923832"/>
    <n v="-20.392744994530371"/>
    <n v="-27.629987023386057"/>
    <n v="-56.877326322931395"/>
    <n v="-28.178627848539055"/>
    <n v="4.4871397236240593E-3"/>
    <n v="-0.2004773393254442"/>
    <n v="-2.278727254959082E-3"/>
    <n v="0"/>
    <n v="0"/>
    <n v="0"/>
    <n v="0"/>
    <n v="0"/>
    <n v="0"/>
    <n v="0"/>
  </r>
  <r>
    <x v="1"/>
    <x v="2"/>
    <s v="44502_3"/>
    <n v="113.61110974505426"/>
    <n v="137.56388845790548"/>
    <n v="292.09788325699105"/>
    <n v="144.35257993176833"/>
    <n v="0.19228771090449359"/>
    <n v="1.5797247549202023"/>
    <n v="0.44960396036603095"/>
    <n v="-20.874075271155622"/>
    <n v="-27.861394083409568"/>
    <n v="-57.133106975827069"/>
    <n v="-28.053517593560681"/>
    <n v="-1.0416018730599287E-3"/>
    <n v="-0.21224941982382647"/>
    <n v="-1.4987010897501957E-2"/>
    <n v="0"/>
    <n v="0"/>
    <n v="0"/>
    <n v="0"/>
    <n v="0"/>
    <n v="0"/>
    <n v="0"/>
  </r>
  <r>
    <x v="1"/>
    <x v="3"/>
    <s v="44502_4"/>
    <n v="108.0032922858861"/>
    <n v="129.38314453548699"/>
    <n v="273.88782713604513"/>
    <n v="136.06329450598605"/>
    <n v="0.18470158352823057"/>
    <n v="1.4911238947109184"/>
    <n v="0.43328114122178829"/>
    <n v="-15.275304431689683"/>
    <n v="-20.529639966281234"/>
    <n v="-42.108174704086451"/>
    <n v="-19.221900689860771"/>
    <n v="-7.6598871912056214E-3"/>
    <n v="-0.17254087967347317"/>
    <n v="-2.9876606772835282E-2"/>
    <n v="0"/>
    <n v="0"/>
    <n v="0"/>
    <n v="0"/>
    <n v="0"/>
    <n v="0"/>
    <n v="0"/>
  </r>
  <r>
    <x v="1"/>
    <x v="4"/>
    <s v="44502_5"/>
    <n v="105.88092651567723"/>
    <n v="126.99993732759063"/>
    <n v="268.99167984033522"/>
    <n v="133.44248049039618"/>
    <n v="0.18701746400919764"/>
    <n v="1.4676849632641829"/>
    <n v="0.43932677714992996"/>
    <n v="-15.575476100968805"/>
    <n v="-20.795141540586489"/>
    <n v="-42.343342843218451"/>
    <n v="-19.419304942459007"/>
    <n v="8.814233956441174E-4"/>
    <n v="-0.16707560932912993"/>
    <n v="-9.8511973048219636E-3"/>
    <n v="0"/>
    <n v="0"/>
    <n v="0"/>
    <n v="0"/>
    <n v="0"/>
    <n v="0"/>
    <n v="0"/>
  </r>
  <r>
    <x v="1"/>
    <x v="5"/>
    <s v="44502_6"/>
    <n v="107.34945762096373"/>
    <n v="129.49772962806054"/>
    <n v="273.78029598801692"/>
    <n v="135.57635797335502"/>
    <n v="0.1852719281559887"/>
    <n v="1.4882523204201712"/>
    <n v="0.43553916053672415"/>
    <n v="-16.705960252618091"/>
    <n v="-22.299340144431703"/>
    <n v="-45.609474971599383"/>
    <n v="-20.927398085470031"/>
    <n v="-3.8634412150152196E-3"/>
    <n v="-0.19089168096280343"/>
    <n v="-2.0131445301419741E-2"/>
    <n v="0"/>
    <n v="0"/>
    <n v="0"/>
    <n v="0"/>
    <n v="0"/>
    <n v="0"/>
    <n v="0"/>
  </r>
  <r>
    <x v="1"/>
    <x v="6"/>
    <s v="44502_7"/>
    <n v="116.05166619743274"/>
    <n v="139.80953145133421"/>
    <n v="296.35622395370558"/>
    <n v="147.54209984372588"/>
    <n v="0.18918892165087586"/>
    <n v="1.5875410872224944"/>
    <n v="0.44285675455841134"/>
    <n v="-20.563861164081487"/>
    <n v="-27.11429157092077"/>
    <n v="-57.492527406890176"/>
    <n v="-27.277310056736987"/>
    <n v="-5.2951364979609856E-3"/>
    <n v="-0.22646020309381221"/>
    <n v="-2.3366468209190788E-2"/>
    <n v="0"/>
    <n v="0"/>
    <n v="0"/>
    <n v="0"/>
    <n v="0"/>
    <n v="0"/>
    <n v="0"/>
  </r>
  <r>
    <x v="1"/>
    <x v="7"/>
    <s v="44502_8"/>
    <n v="131.85508071675468"/>
    <n v="159.61888646753383"/>
    <n v="336.55271547139159"/>
    <n v="168.70771032766999"/>
    <n v="0.17791904053671651"/>
    <n v="1.8159868477657499"/>
    <n v="0.41385235593008479"/>
    <n v="-21.546820248551001"/>
    <n v="-26.12975423618952"/>
    <n v="-57.146551631123067"/>
    <n v="-29.212355795514402"/>
    <n v="-7.4560843205022697E-3"/>
    <n v="-0.19128213875826799"/>
    <n v="-2.8626655357283447E-2"/>
    <n v="0"/>
    <n v="0"/>
    <n v="0"/>
    <n v="0"/>
    <n v="0"/>
    <n v="0"/>
    <n v="0"/>
  </r>
  <r>
    <x v="1"/>
    <x v="8"/>
    <s v="44502_9"/>
    <n v="156.59782177796731"/>
    <n v="192.44075395477722"/>
    <n v="404.18580132976564"/>
    <n v="201.38680808059519"/>
    <n v="0.19537854759006512"/>
    <n v="2.3019696896979132"/>
    <n v="0.45410426338064902"/>
    <n v="-17.415594038784718"/>
    <n v="-20.719384516909763"/>
    <n v="-46.872868015205349"/>
    <n v="-26.073995118019084"/>
    <n v="2.8425721607700006E-2"/>
    <n v="-2.4275784591633646E-2"/>
    <n v="5.2631373212120469E-2"/>
    <n v="0"/>
    <n v="0"/>
    <n v="0"/>
    <n v="0"/>
    <n v="0"/>
    <n v="0"/>
    <n v="0"/>
  </r>
  <r>
    <x v="1"/>
    <x v="9"/>
    <s v="44502_10"/>
    <n v="178.19732881666548"/>
    <n v="218.34895167736181"/>
    <n v="456.77258155538391"/>
    <n v="228.31321564967428"/>
    <n v="0.21484180480312301"/>
    <n v="2.671193334119379"/>
    <n v="0.49723628126903474"/>
    <n v="-8.2297971750902796"/>
    <n v="-10.008018441165575"/>
    <n v="-25.40924863322758"/>
    <n v="-16.585669237415892"/>
    <n v="5.2669627200408117E-2"/>
    <n v="0.1582268523746494"/>
    <n v="0.10752972690555601"/>
    <n v="0"/>
    <n v="0"/>
    <n v="0"/>
    <n v="0"/>
    <n v="7.9909330017096797E-2"/>
    <n v="0"/>
    <n v="6.6575310758456935E-2"/>
  </r>
  <r>
    <x v="1"/>
    <x v="10"/>
    <s v="44502_11"/>
    <n v="189.05211948908456"/>
    <n v="233.92531417458147"/>
    <n v="488.9019763000527"/>
    <n v="245.84958232644036"/>
    <n v="0.25165247498018323"/>
    <n v="2.8819993706547504"/>
    <n v="0.58254007490202508"/>
    <n v="-5.8920841537945394"/>
    <n v="-7.6013612600313127"/>
    <n v="-19.617795485834566"/>
    <n v="-14.010290463177824"/>
    <n v="6.1889178554777408E-2"/>
    <n v="0.2102007979482195"/>
    <n v="0.12898138342140725"/>
    <n v="0"/>
    <n v="0"/>
    <n v="0"/>
    <n v="0"/>
    <n v="9.5208876473347664E-2"/>
    <n v="0"/>
    <n v="0.10274313584853528"/>
  </r>
  <r>
    <x v="1"/>
    <x v="11"/>
    <s v="44502_12"/>
    <n v="199.22823315008696"/>
    <n v="246.79344642562683"/>
    <n v="516.48019577961884"/>
    <n v="260.1165156853682"/>
    <n v="0.24714699791393985"/>
    <n v="3.0135153174665907"/>
    <n v="0.57149885535634781"/>
    <n v="-5.320145488115104"/>
    <n v="-5.6083014685739752"/>
    <n v="-15.46303969907644"/>
    <n v="-12.394292711166464"/>
    <n v="6.5277970554044468E-2"/>
    <n v="0.25550193492964696"/>
    <n v="0.13652386709450526"/>
    <n v="0"/>
    <n v="0"/>
    <n v="0"/>
    <n v="0"/>
    <n v="0.13054467909023978"/>
    <n v="0"/>
    <n v="0.18305987894339237"/>
  </r>
  <r>
    <x v="1"/>
    <x v="12"/>
    <s v="44502_13"/>
    <n v="214.48679192467475"/>
    <n v="258.52821657929468"/>
    <n v="541.64816570718801"/>
    <n v="273.57357979863548"/>
    <n v="0.24749156171266734"/>
    <n v="3.1143508697906235"/>
    <n v="0.57415318658221304"/>
    <n v="-2.5601272528620678"/>
    <n v="-2.3924532299301404"/>
    <n v="-8.5563112804578729"/>
    <n v="-8.9844175741251568"/>
    <n v="5.5505830450920932E-2"/>
    <n v="0.27774403749368815"/>
    <n v="0.11384953500089889"/>
    <n v="0"/>
    <n v="0"/>
    <n v="0"/>
    <n v="0"/>
    <n v="4.9483926658787529E-2"/>
    <n v="0"/>
    <n v="0"/>
  </r>
  <r>
    <x v="1"/>
    <x v="13"/>
    <s v="44502_14"/>
    <n v="222.7391189806813"/>
    <n v="267.53867143663609"/>
    <n v="561.14350471020862"/>
    <n v="284.19014063145568"/>
    <n v="0.26166019513494332"/>
    <n v="3.2025555965089976"/>
    <n v="0.60649412523741664"/>
    <n v="-1.1564126137184791"/>
    <n v="-2.3046420348753403"/>
    <n v="-7.8444087047330067"/>
    <n v="-7.6269894555603353"/>
    <n v="9.0849580233118454E-2"/>
    <n v="0.29172815185561751"/>
    <n v="0.19417621784185851"/>
    <n v="0"/>
    <n v="0"/>
    <n v="0"/>
    <n v="0"/>
    <n v="0.39872727247782203"/>
    <n v="0"/>
    <n v="0.68093461433209634"/>
  </r>
  <r>
    <x v="1"/>
    <x v="14"/>
    <s v="44502_15"/>
    <n v="225.94453717141783"/>
    <n v="274.50372766633393"/>
    <n v="575.84261409204396"/>
    <n v="288.49075959913694"/>
    <n v="0.2592893323321892"/>
    <n v="3.2956212069128203"/>
    <n v="0.60145949588939773"/>
    <n v="1.4263633848482877"/>
    <n v="3.181853738963361"/>
    <n v="3.4652811550790856"/>
    <n v="-3.8955919141112272"/>
    <n v="7.5506576731358341E-2"/>
    <n v="0.35153021574461457"/>
    <n v="0.15898504747207901"/>
    <n v="0"/>
    <n v="0"/>
    <n v="0"/>
    <n v="0"/>
    <n v="0.19479442645215014"/>
    <n v="0"/>
    <n v="0.31871546249932092"/>
  </r>
  <r>
    <x v="1"/>
    <x v="15"/>
    <s v="44502_16"/>
    <n v="224.20363555135413"/>
    <n v="276.93468623861645"/>
    <n v="580.40076510110885"/>
    <n v="289.12752363379684"/>
    <n v="0.26523311103564495"/>
    <n v="3.3717431900610668"/>
    <n v="0.6161252817099635"/>
    <n v="2.3035195362432646"/>
    <n v="5.8077085107858952"/>
    <n v="9.162811235650075"/>
    <n v="-2.3720341874615007"/>
    <n v="6.6501331604854566E-2"/>
    <n v="0.38302252934475489"/>
    <n v="0.13831816243255171"/>
    <n v="0"/>
    <n v="0"/>
    <n v="0"/>
    <n v="0"/>
    <n v="0.11082644130906552"/>
    <n v="0"/>
    <n v="0.12432191486793448"/>
  </r>
  <r>
    <x v="1"/>
    <x v="16"/>
    <s v="44502_17"/>
    <n v="225.06310323920698"/>
    <n v="274.96797421562155"/>
    <n v="576.56906067763202"/>
    <n v="286.3502145503295"/>
    <n v="0.22962753722045665"/>
    <n v="3.3301676094116015"/>
    <n v="0.53410065320829714"/>
    <n v="1.9278840787696518"/>
    <n v="5.7230627692105269"/>
    <n v="8.8657785103331861"/>
    <n v="-2.777714423646366"/>
    <n v="4.1449855315567025E-2"/>
    <n v="0.36413395900927376"/>
    <n v="8.1052345158615202E-2"/>
    <n v="0"/>
    <n v="0"/>
    <n v="0"/>
    <n v="0"/>
    <n v="0"/>
    <n v="0"/>
    <n v="0"/>
  </r>
  <r>
    <x v="1"/>
    <x v="17"/>
    <s v="44502_18"/>
    <n v="217.22558071528019"/>
    <n v="264.58886035542434"/>
    <n v="556.35468286546768"/>
    <n v="276.73867008696777"/>
    <n v="0.20705949869872403"/>
    <n v="3.1425051419564141"/>
    <n v="0.4802694830687485"/>
    <n v="-2.0107211189361958"/>
    <n v="0.28796569189643773"/>
    <n v="-2.8095712238997383"/>
    <n v="-7.7753048013295585"/>
    <n v="3.5904829626583958E-2"/>
    <n v="0.2726997755325356"/>
    <n v="6.856357351879834E-2"/>
    <n v="0"/>
    <n v="0"/>
    <n v="0"/>
    <n v="0"/>
    <n v="0"/>
    <n v="0"/>
    <n v="0"/>
  </r>
  <r>
    <x v="1"/>
    <x v="18"/>
    <s v="44502_19"/>
    <n v="201.69589430087683"/>
    <n v="245.55294747340699"/>
    <n v="519.26580135307586"/>
    <n v="258.74870824649963"/>
    <n v="0.20458977929644717"/>
    <n v="2.8540660890091285"/>
    <n v="0.47292803076652112"/>
    <n v="-9.3291747854750291"/>
    <n v="-9.4549077053195436"/>
    <n v="-23.276942255770052"/>
    <n v="-16.202011837285443"/>
    <n v="2.9871836097700201E-2"/>
    <n v="0.14040160633672699"/>
    <n v="5.4667374271941918E-2"/>
    <n v="0"/>
    <n v="0"/>
    <n v="0"/>
    <n v="0"/>
    <n v="0"/>
    <n v="0"/>
    <n v="0"/>
  </r>
  <r>
    <x v="1"/>
    <x v="19"/>
    <s v="44502_20"/>
    <n v="192.38798193778493"/>
    <n v="236.9409203083822"/>
    <n v="506.08951969602469"/>
    <n v="248.86100625333671"/>
    <n v="0.20262752947180873"/>
    <n v="2.701985762599461"/>
    <n v="0.46535235524933238"/>
    <n v="-14.555769562953888"/>
    <n v="-16.092825299939822"/>
    <n v="-37.355352035254299"/>
    <n v="-22.534019548838479"/>
    <n v="8.2766131597010548E-3"/>
    <n v="4.5892209093465315E-2"/>
    <n v="5.3261744669467776E-3"/>
    <n v="0"/>
    <n v="0"/>
    <n v="0"/>
    <n v="0"/>
    <n v="0"/>
    <n v="0"/>
    <n v="0"/>
  </r>
  <r>
    <x v="1"/>
    <x v="20"/>
    <s v="44502_21"/>
    <n v="204.37701847882047"/>
    <n v="255.08413702579119"/>
    <n v="550.9551613851412"/>
    <n v="267.05394564003262"/>
    <n v="0.24803074244852272"/>
    <n v="2.9162739904064567"/>
    <n v="0.56608401579155776"/>
    <n v="-10.352947074740303"/>
    <n v="-9.9607519887118627"/>
    <n v="-20.17186682712958"/>
    <n v="-13.75577048607818"/>
    <n v="-3.120700351726605E-3"/>
    <n v="5.8527786673074615E-2"/>
    <n v="-1.9831208997908883E-2"/>
    <n v="0"/>
    <n v="0"/>
    <n v="0"/>
    <n v="0"/>
    <n v="0"/>
    <n v="0"/>
    <n v="0"/>
  </r>
  <r>
    <x v="1"/>
    <x v="21"/>
    <s v="44502_22"/>
    <n v="203.87878312660041"/>
    <n v="256.93694499911794"/>
    <n v="557.20947081510781"/>
    <n v="268.75159552296867"/>
    <n v="0.25985130745376339"/>
    <n v="2.953761305856526"/>
    <n v="0.59240493352363477"/>
    <n v="-11.482434351666186"/>
    <n v="-11.68362744896856"/>
    <n v="-22.446113987930513"/>
    <n v="-14.259458002191458"/>
    <n v="-1.2048324260148954E-2"/>
    <n v="1.3766071384100532E-2"/>
    <n v="-3.9621266527386137E-2"/>
    <n v="0"/>
    <n v="0"/>
    <n v="0"/>
    <n v="0"/>
    <n v="0"/>
    <n v="0"/>
    <n v="0"/>
  </r>
  <r>
    <x v="1"/>
    <x v="22"/>
    <s v="44502_23"/>
    <n v="186.95464766135572"/>
    <n v="237.85856990348378"/>
    <n v="516.04417778388085"/>
    <n v="247.44963549619706"/>
    <n v="0.24187190051592944"/>
    <n v="2.7570667358550942"/>
    <n v="0.55573034810940447"/>
    <n v="-12.377006284013714"/>
    <n v="-14.435317256128783"/>
    <n v="-28.676660287830028"/>
    <n v="-15.287135911706626"/>
    <n v="-1.310842507172489E-2"/>
    <n v="-2.4031149210134713E-2"/>
    <n v="-4.1889985834248154E-2"/>
    <n v="0"/>
    <n v="0"/>
    <n v="0"/>
    <n v="0"/>
    <n v="0"/>
    <n v="0"/>
    <n v="0"/>
  </r>
  <r>
    <x v="1"/>
    <x v="23"/>
    <s v="44502_24"/>
    <n v="167.60331541187776"/>
    <n v="213.42309425937486"/>
    <n v="462.7193417085474"/>
    <n v="220.98706069198391"/>
    <n v="0.25371576145670938"/>
    <n v="2.5030586969143278"/>
    <n v="0.58718205934558432"/>
    <n v="-13.213285076288104"/>
    <n v="-16.227621390685719"/>
    <n v="-32.619101550823018"/>
    <n v="-16.298703341484504"/>
    <n v="2.8000825432518285E-2"/>
    <n v="-1.1529426147348323E-2"/>
    <n v="5.2189929448223919E-2"/>
    <n v="0"/>
    <n v="0"/>
    <n v="0"/>
    <n v="0"/>
    <n v="0"/>
    <n v="0"/>
    <n v="0"/>
  </r>
  <r>
    <x v="2"/>
    <x v="0"/>
    <s v="44503_1"/>
    <n v="147.2494906977806"/>
    <n v="185.44593612958946"/>
    <n v="400.69303755360664"/>
    <n v="191.90454478728478"/>
    <n v="0.24995119538030308"/>
    <n v="2.2061274239065116"/>
    <n v="0.58171671595008489"/>
    <n v="-15.562675295635936"/>
    <n v="-19.34159613465344"/>
    <n v="-38.781217970368672"/>
    <n v="-19.560869234502775"/>
    <n v="4.5013154121113071E-2"/>
    <n v="-3.038243672526925E-2"/>
    <n v="9.1025109969678969E-2"/>
    <n v="0"/>
    <n v="0"/>
    <n v="0"/>
    <n v="0"/>
    <n v="0"/>
    <n v="0"/>
    <n v="0"/>
  </r>
  <r>
    <x v="2"/>
    <x v="1"/>
    <s v="44503_2"/>
    <n v="130.74415484737042"/>
    <n v="162.84681152565966"/>
    <n v="348.5601730540883"/>
    <n v="167.95867642665792"/>
    <n v="0.22551610091007707"/>
    <n v="1.9521542261595055"/>
    <n v="0.52638485815294267"/>
    <n v="-16.879553289976705"/>
    <n v="-20.723069566577383"/>
    <n v="-42.475158080241599"/>
    <n v="-21.204743447384658"/>
    <n v="4.3838309067672082E-2"/>
    <n v="-4.4585108152180461E-2"/>
    <n v="8.8154658104755729E-2"/>
    <n v="0"/>
    <n v="0"/>
    <n v="0"/>
    <n v="0"/>
    <n v="0"/>
    <n v="0"/>
    <n v="0"/>
  </r>
  <r>
    <x v="2"/>
    <x v="2"/>
    <s v="44503_3"/>
    <n v="120.53747065859564"/>
    <n v="148.69983443920637"/>
    <n v="316.71275456203625"/>
    <n v="153.6309795260396"/>
    <n v="0.2214761399265629"/>
    <n v="1.8001711598476686"/>
    <n v="0.51792727144051498"/>
    <n v="-18.120078957399311"/>
    <n v="-22.31603758862223"/>
    <n v="-45.526295831272449"/>
    <n v="-22.494475621465089"/>
    <n v="4.167663147277615E-2"/>
    <n v="-6.9174968569296294E-2"/>
    <n v="8.2679913209046302E-2"/>
    <n v="0"/>
    <n v="0"/>
    <n v="0"/>
    <n v="0"/>
    <n v="0"/>
    <n v="0"/>
    <n v="0"/>
  </r>
  <r>
    <x v="2"/>
    <x v="3"/>
    <s v="44503_4"/>
    <n v="115.0067840703237"/>
    <n v="140.82818368287528"/>
    <n v="298.43468979059708"/>
    <n v="145.63110932089819"/>
    <n v="0.21078210736737335"/>
    <n v="1.7011853868207336"/>
    <n v="0.49373440605309105"/>
    <n v="-19.648772078884505"/>
    <n v="-24.295566826726734"/>
    <n v="-49.851426201394489"/>
    <n v="-24.472194500069893"/>
    <n v="2.4770134683779355E-2"/>
    <n v="-0.11089982940414062"/>
    <n v="4.4145578951020226E-2"/>
    <n v="0"/>
    <n v="0"/>
    <n v="0"/>
    <n v="0"/>
    <n v="0"/>
    <n v="0"/>
    <n v="0"/>
  </r>
  <r>
    <x v="2"/>
    <x v="4"/>
    <s v="44503_5"/>
    <n v="112.11267146898908"/>
    <n v="137.23097171029806"/>
    <n v="290.78871145353452"/>
    <n v="142.12449629454994"/>
    <n v="0.18005300592701226"/>
    <n v="1.6249164226820845"/>
    <n v="0.42372925770702019"/>
    <n v="-19.498093541611542"/>
    <n v="-24.053888586513565"/>
    <n v="-49.319908934439525"/>
    <n v="-24.253216408654023"/>
    <n v="-4.8973805622436741E-3"/>
    <n v="-0.1413864462967076"/>
    <n v="-2.43402690832899E-2"/>
    <n v="0"/>
    <n v="0"/>
    <n v="0"/>
    <n v="0"/>
    <n v="0"/>
    <n v="0"/>
    <n v="0"/>
  </r>
  <r>
    <x v="2"/>
    <x v="5"/>
    <s v="44503_6"/>
    <n v="113.19355751516308"/>
    <n v="139.24953937943476"/>
    <n v="294.9703910794554"/>
    <n v="143.96682436814098"/>
    <n v="0.18784552928495021"/>
    <n v="1.6415900416205718"/>
    <n v="0.44170141195686491"/>
    <n v="-20.903169659119811"/>
    <n v="-25.923926837158195"/>
    <n v="-53.045008312563183"/>
    <n v="-26.016982109389659"/>
    <n v="3.8362795915795702E-3"/>
    <n v="-0.15683208456609254"/>
    <n v="-4.112204337208652E-3"/>
    <n v="0"/>
    <n v="0"/>
    <n v="0"/>
    <n v="0"/>
    <n v="0"/>
    <n v="0"/>
    <n v="0"/>
  </r>
  <r>
    <x v="2"/>
    <x v="6"/>
    <s v="44503_7"/>
    <n v="121.25438826051531"/>
    <n v="148.41842099432355"/>
    <n v="314.64759773040055"/>
    <n v="154.44996182178923"/>
    <n v="0.19058978960746834"/>
    <n v="1.7398240860164838"/>
    <n v="0.44711538781966498"/>
    <n v="-24.370801714347024"/>
    <n v="-29.191868427851709"/>
    <n v="-61.161029586410677"/>
    <n v="-31.37720516919056"/>
    <n v="7.021042103492782E-3"/>
    <n v="-0.16653506202878851"/>
    <n v="3.6132684109085158E-3"/>
    <n v="0"/>
    <n v="0"/>
    <n v="0"/>
    <n v="0"/>
    <n v="0"/>
    <n v="0"/>
    <n v="0"/>
  </r>
  <r>
    <x v="2"/>
    <x v="7"/>
    <s v="44503_8"/>
    <n v="137.11127192343395"/>
    <n v="166.51891077202083"/>
    <n v="350.87654134423462"/>
    <n v="174.8501306581513"/>
    <n v="0.17601727405808248"/>
    <n v="1.9272254799458777"/>
    <n v="0.41162064679585431"/>
    <n v="-22.205954318292058"/>
    <n v="-27.43617526503461"/>
    <n v="-59.256055614205181"/>
    <n v="-29.096716385115769"/>
    <n v="-3.8663829157000269E-3"/>
    <n v="-0.15421824957766642"/>
    <n v="-2.0497610544564913E-2"/>
    <n v="0"/>
    <n v="0"/>
    <n v="0"/>
    <n v="0"/>
    <n v="0"/>
    <n v="0"/>
    <n v="0"/>
  </r>
  <r>
    <x v="2"/>
    <x v="8"/>
    <s v="44503_9"/>
    <n v="160.67057494609142"/>
    <n v="198.72739728280391"/>
    <n v="417.63820419309684"/>
    <n v="206.97226472114946"/>
    <n v="0.18630743416607529"/>
    <n v="2.4092082057711641"/>
    <n v="0.43500455812055056"/>
    <n v="-16.044284987148526"/>
    <n v="-19.577141894981576"/>
    <n v="-44.375409068959073"/>
    <n v="-24.246086031822109"/>
    <n v="9.5102047696657248E-3"/>
    <n v="1.2342139013229864E-2"/>
    <n v="9.6993081042002216E-3"/>
    <n v="0"/>
    <n v="0"/>
    <n v="0"/>
    <n v="0"/>
    <n v="0"/>
    <n v="0"/>
    <n v="0"/>
  </r>
  <r>
    <x v="2"/>
    <x v="9"/>
    <s v="44503_10"/>
    <n v="178.94168229726128"/>
    <n v="221.24518635049273"/>
    <n v="463.88897848497362"/>
    <n v="230.407737465362"/>
    <n v="0.12877790637060724"/>
    <n v="2.6402664349055742"/>
    <n v="0.30061139178107327"/>
    <n v="-10.471349710138657"/>
    <n v="-13.052181968963975"/>
    <n v="-30.911962750002463"/>
    <n v="-18.325613160850686"/>
    <n v="1.3724199329782697E-2"/>
    <n v="0.11812667953967643"/>
    <n v="1.7595671555002433E-2"/>
    <n v="0"/>
    <n v="0"/>
    <n v="0"/>
    <n v="0"/>
    <n v="0"/>
    <n v="0"/>
    <n v="0"/>
  </r>
  <r>
    <x v="2"/>
    <x v="10"/>
    <s v="44503_11"/>
    <n v="192.14775500700378"/>
    <n v="234.9111719220746"/>
    <n v="491.49291012166992"/>
    <n v="246.08764060227711"/>
    <n v="5.0489735318459107E-2"/>
    <n v="2.726466165009009"/>
    <n v="0.12061270510742952"/>
    <n v="-4.5148786823600275"/>
    <n v="-6.8865003958815452"/>
    <n v="-18.380775471284306"/>
    <n v="-11.903083222679776"/>
    <n v="-9.7276020717419597E-3"/>
    <n v="0.1632300542313023"/>
    <n v="-3.6796470030311071E-2"/>
    <n v="0"/>
    <n v="0"/>
    <n v="0"/>
    <n v="0"/>
    <n v="0"/>
    <n v="0"/>
    <n v="0"/>
  </r>
  <r>
    <x v="2"/>
    <x v="11"/>
    <s v="44503_12"/>
    <n v="202.31453583393059"/>
    <n v="245.53138748332731"/>
    <n v="513.82186782559677"/>
    <n v="258.46575331804229"/>
    <n v="5.2579584651042052E-2"/>
    <n v="2.8492284294500116"/>
    <n v="0.12458607305754982"/>
    <n v="-4.1367863637772899"/>
    <n v="-5.1105112933763346"/>
    <n v="-14.180777849960654"/>
    <n v="-11.543310894101193"/>
    <n v="-8.5037928265620701E-3"/>
    <n v="0.19953615976155267"/>
    <n v="-3.4184755958688598E-2"/>
    <n v="0"/>
    <n v="0"/>
    <n v="0"/>
    <n v="0"/>
    <n v="0"/>
    <n v="0"/>
    <n v="0"/>
  </r>
  <r>
    <x v="2"/>
    <x v="12"/>
    <s v="44503_13"/>
    <n v="210.96815934377861"/>
    <n v="253.97312510189792"/>
    <n v="532.19994267985737"/>
    <n v="268.84176381919076"/>
    <n v="0.15127722343018302"/>
    <n v="2.9776112812424209"/>
    <n v="0.35228522532086676"/>
    <n v="-2.0576468769223899"/>
    <n v="-2.2274717776645967"/>
    <n v="-7.9759072341098047"/>
    <n v="-8.294562363200372"/>
    <n v="3.0198803816369548E-2"/>
    <n v="0.25336916070100785"/>
    <n v="5.489069714579993E-2"/>
    <n v="0"/>
    <n v="0"/>
    <n v="0"/>
    <n v="0"/>
    <n v="0"/>
    <n v="0"/>
    <n v="0"/>
  </r>
  <r>
    <x v="2"/>
    <x v="13"/>
    <s v="44503_14"/>
    <n v="215.24559779682016"/>
    <n v="258.68962609286899"/>
    <n v="543.97751004716133"/>
    <n v="275.68518097740377"/>
    <n v="0.22759297321717648"/>
    <n v="3.0493140921847761"/>
    <n v="0.52800052322177371"/>
    <n v="-2.9328102364204831"/>
    <n v="-5.0108635711386915"/>
    <n v="-13.130184651722924"/>
    <n v="-9.9316946039344067"/>
    <n v="5.177370797167237E-2"/>
    <n v="0.21111417875990401"/>
    <n v="0.10425539620213076"/>
    <n v="0"/>
    <n v="0"/>
    <n v="0"/>
    <n v="0"/>
    <n v="5.152336848468874E-2"/>
    <n v="0"/>
    <n v="0"/>
  </r>
  <r>
    <x v="2"/>
    <x v="14"/>
    <s v="44503_15"/>
    <n v="213.65197259197771"/>
    <n v="259.87537113929665"/>
    <n v="546.49803596209176"/>
    <n v="274.24870698733679"/>
    <n v="0.23017170727049613"/>
    <n v="3.1193564103064673"/>
    <n v="0.5349131315113147"/>
    <n v="-0.76288665611840845"/>
    <n v="-1.3047884330479125"/>
    <n v="-5.6480219163168037"/>
    <n v="-7.3595553364219111"/>
    <n v="5.2923068707181484E-2"/>
    <n v="0.28622258534540829"/>
    <n v="0.1071129951651566"/>
    <n v="0"/>
    <n v="0"/>
    <n v="0"/>
    <n v="0"/>
    <n v="5.6742446383638526E-2"/>
    <n v="0"/>
    <n v="1.0738483236550043E-3"/>
  </r>
  <r>
    <x v="2"/>
    <x v="15"/>
    <s v="44503_16"/>
    <n v="210.92353524079795"/>
    <n v="257.69285666284048"/>
    <n v="541.25774500404259"/>
    <n v="269.94924330719704"/>
    <n v="0.21943363454173376"/>
    <n v="3.1246100094131091"/>
    <n v="0.51125057958625775"/>
    <n v="-0.60523717552415057"/>
    <n v="0.19794507331683509"/>
    <n v="-1.755126607506249"/>
    <n v="-6.7471532060876225"/>
    <n v="2.3517109608701743E-2"/>
    <n v="0.28969862227472215"/>
    <n v="3.9721422238305618E-2"/>
    <n v="0"/>
    <n v="0"/>
    <n v="0"/>
    <n v="0"/>
    <n v="0"/>
    <n v="0"/>
    <n v="0"/>
  </r>
  <r>
    <x v="2"/>
    <x v="16"/>
    <s v="44503_17"/>
    <n v="206.31699885291721"/>
    <n v="252.11496355418842"/>
    <n v="529.52806717271142"/>
    <n v="263.11828048422797"/>
    <n v="0.208234151805749"/>
    <n v="3.0501335342634612"/>
    <n v="0.48323210210380063"/>
    <n v="-2.4358072491244283"/>
    <n v="-1.3674771937421915"/>
    <n v="-5.551682675161544"/>
    <n v="-8.891099481363721"/>
    <n v="1.3116096438892926E-2"/>
    <n v="0.26623133136438548"/>
    <n v="1.5841946451762103E-2"/>
    <n v="0"/>
    <n v="0"/>
    <n v="0"/>
    <n v="0"/>
    <n v="0"/>
    <n v="0"/>
    <n v="0"/>
  </r>
  <r>
    <x v="2"/>
    <x v="17"/>
    <s v="44503_18"/>
    <n v="196.73685469169379"/>
    <n v="239.86888488731788"/>
    <n v="505.45323749933846"/>
    <n v="251.50065203591728"/>
    <n v="0.19345687150838742"/>
    <n v="2.8043058498181672"/>
    <n v="0.44920970256583614"/>
    <n v="-7.3043303994088422"/>
    <n v="-7.3877760815879991"/>
    <n v="-19.038283298764114"/>
    <n v="-14.657784576273215"/>
    <n v="1.3951994843038207E-2"/>
    <n v="0.16460020955947735"/>
    <n v="1.796018797050921E-2"/>
    <n v="0"/>
    <n v="0"/>
    <n v="0"/>
    <n v="0"/>
    <n v="0"/>
    <n v="0"/>
    <n v="0"/>
  </r>
  <r>
    <x v="2"/>
    <x v="18"/>
    <s v="44503_19"/>
    <n v="185.33793198466191"/>
    <n v="227.50227925717576"/>
    <n v="483.49354028658422"/>
    <n v="239.49890120932733"/>
    <n v="0.18885280977949015"/>
    <n v="2.6219980177249034"/>
    <n v="0.43728326472857276"/>
    <n v="-16.164582654240366"/>
    <n v="-17.811084582380992"/>
    <n v="-40.195587218054698"/>
    <n v="-24.214357971472594"/>
    <n v="4.3686636101148866E-3"/>
    <n v="2.4176033938084266E-2"/>
    <n v="-3.4636072851955396E-3"/>
    <n v="0"/>
    <n v="0"/>
    <n v="0"/>
    <n v="0"/>
    <n v="0"/>
    <n v="0"/>
    <n v="0"/>
  </r>
  <r>
    <x v="2"/>
    <x v="19"/>
    <s v="44503_20"/>
    <n v="183.0200854315421"/>
    <n v="226.52601794131004"/>
    <n v="485.42316022877037"/>
    <n v="238.17073529487118"/>
    <n v="0.19439661985983381"/>
    <n v="2.5578418573746782"/>
    <n v="0.44775524956991741"/>
    <n v="-21.883224260676585"/>
    <n v="-24.092080511938367"/>
    <n v="-52.75438217244033"/>
    <n v="-30.412621291700333"/>
    <n v="-5.5827746124802423E-3"/>
    <n v="-5.4224536226255685E-2"/>
    <n v="-2.5699326791364697E-2"/>
    <n v="0"/>
    <n v="0"/>
    <n v="0"/>
    <n v="0"/>
    <n v="0"/>
    <n v="0"/>
    <n v="0"/>
  </r>
  <r>
    <x v="2"/>
    <x v="20"/>
    <s v="44503_21"/>
    <n v="195.33960179219167"/>
    <n v="245.47153387800117"/>
    <n v="530.37239017930415"/>
    <n v="257.74624157873455"/>
    <n v="0.23986724019746977"/>
    <n v="2.7897180346277999"/>
    <n v="0.54811762005423914"/>
    <n v="-16.229149843660501"/>
    <n v="-17.624073683780509"/>
    <n v="-36.058989843389753"/>
    <n v="-20.712662920152916"/>
    <n v="-1.0381664250547998E-2"/>
    <n v="-3.4793591575038994E-2"/>
    <n v="-3.5877904946887682E-2"/>
    <n v="0"/>
    <n v="0"/>
    <n v="0"/>
    <n v="0"/>
    <n v="0"/>
    <n v="0"/>
    <n v="0"/>
  </r>
  <r>
    <x v="2"/>
    <x v="21"/>
    <s v="44503_22"/>
    <n v="196.91172510581987"/>
    <n v="249.42238124062922"/>
    <n v="541.45246433648708"/>
    <n v="261.22479379134165"/>
    <n v="0.26195406974577973"/>
    <n v="2.8498189401511165"/>
    <n v="0.59895752628080934"/>
    <n v="-18.950168839686526"/>
    <n v="-20.616679839591786"/>
    <n v="-41.718830965916723"/>
    <n v="-24.262744529922657"/>
    <n v="-1.0853703248081457E-2"/>
    <n v="-7.6428597157833886E-2"/>
    <n v="-3.6951202058946982E-2"/>
    <n v="0"/>
    <n v="0"/>
    <n v="0"/>
    <n v="0"/>
    <n v="0"/>
    <n v="0"/>
    <n v="0"/>
  </r>
  <r>
    <x v="2"/>
    <x v="22"/>
    <s v="44503_23"/>
    <n v="181.13874275782564"/>
    <n v="230.87961559366937"/>
    <n v="501.55862096979297"/>
    <n v="240.36468450051592"/>
    <n v="0.25606883925542628"/>
    <n v="2.6554341669777735"/>
    <n v="0.58813919630149858"/>
    <n v="-17.529407028813132"/>
    <n v="-19.751006657725863"/>
    <n v="-40.478986384129591"/>
    <n v="-22.692967281598861"/>
    <n v="-1.7073239633873102E-3"/>
    <n v="-6.7748491996956331E-2"/>
    <n v="-1.5644193632623579E-2"/>
    <n v="0"/>
    <n v="0"/>
    <n v="0"/>
    <n v="0"/>
    <n v="0"/>
    <n v="0"/>
    <n v="0"/>
  </r>
  <r>
    <x v="2"/>
    <x v="23"/>
    <s v="44503_24"/>
    <n v="161.68342559764233"/>
    <n v="205.49109973326259"/>
    <n v="446.02331163665286"/>
    <n v="213.50209105453587"/>
    <n v="0.23405473165942112"/>
    <n v="2.3806212378742644"/>
    <n v="0.54257963648916785"/>
    <n v="-15.689222857955819"/>
    <n v="-18.675866954927159"/>
    <n v="-38.416851742538206"/>
    <n v="-19.715500148347544"/>
    <n v="-9.1753677771221325E-4"/>
    <n v="-7.7061004097472158E-2"/>
    <n v="-1.3429853863868274E-2"/>
    <n v="0"/>
    <n v="0"/>
    <n v="0"/>
    <n v="0"/>
    <n v="0"/>
    <n v="0"/>
    <n v="0"/>
  </r>
  <r>
    <x v="3"/>
    <x v="0"/>
    <s v="44504_1"/>
    <n v="142.05870968299959"/>
    <n v="178.10743774218957"/>
    <n v="384.44163954468735"/>
    <n v="184.9837289059293"/>
    <n v="0.20829994955769571"/>
    <n v="2.0554206213393527"/>
    <n v="0.48761115931192789"/>
    <n v="-16.736856958518786"/>
    <n v="-20.311655787871761"/>
    <n v="-41.588570504344389"/>
    <n v="-21.217470576574403"/>
    <n v="-7.6889663350658303E-3"/>
    <n v="-0.11287697169108818"/>
    <n v="-2.9293274875972608E-2"/>
    <n v="0"/>
    <n v="0"/>
    <n v="0"/>
    <n v="0"/>
    <n v="0"/>
    <n v="0"/>
    <n v="0"/>
  </r>
  <r>
    <x v="3"/>
    <x v="1"/>
    <s v="44504_2"/>
    <n v="127.590838343597"/>
    <n v="157.77200827847452"/>
    <n v="337.59753174665286"/>
    <n v="163.21611414406254"/>
    <n v="0.18528898038881947"/>
    <n v="1.8271186145786595"/>
    <n v="0.43469963746525198"/>
    <n v="-18.054668303502062"/>
    <n v="-21.864326086018337"/>
    <n v="-45.243855989378027"/>
    <n v="-23.188485696257366"/>
    <n v="-1.7680848278062142E-2"/>
    <n v="-0.13603100457128822"/>
    <n v="-5.2869654793735857E-2"/>
    <n v="0"/>
    <n v="0"/>
    <n v="0"/>
    <n v="0"/>
    <n v="0"/>
    <n v="0"/>
    <n v="0"/>
  </r>
  <r>
    <x v="3"/>
    <x v="2"/>
    <s v="44504_3"/>
    <n v="118.27647063591159"/>
    <n v="145.12287189611223"/>
    <n v="309.05196016847577"/>
    <n v="150.22802246439261"/>
    <n v="0.18329239544658291"/>
    <n v="1.6902376284800087"/>
    <n v="0.43065746054293769"/>
    <n v="-18.524013618618561"/>
    <n v="-22.320775735654259"/>
    <n v="-45.944726371758698"/>
    <n v="-23.589843651366106"/>
    <n v="-1.6621154881560303E-2"/>
    <n v="-0.14200907671574786"/>
    <n v="-5.0364686561533138E-2"/>
    <n v="0"/>
    <n v="0"/>
    <n v="0"/>
    <n v="0"/>
    <n v="0"/>
    <n v="0"/>
    <n v="0"/>
  </r>
  <r>
    <x v="3"/>
    <x v="3"/>
    <s v="44504_4"/>
    <n v="113.90291305951177"/>
    <n v="138.87393990544237"/>
    <n v="294.35602525749567"/>
    <n v="143.87284379984655"/>
    <n v="0.18580770053036463"/>
    <n v="1.6345496744060026"/>
    <n v="0.43669758044532653"/>
    <n v="-18.774395426949955"/>
    <n v="-22.619248843705662"/>
    <n v="-46.562231877321835"/>
    <n v="-23.95952685397905"/>
    <n v="-9.9932730133832706E-3"/>
    <n v="-0.14022788801373792"/>
    <n v="-3.5059908661459083E-2"/>
    <n v="0"/>
    <n v="0"/>
    <n v="0"/>
    <n v="0"/>
    <n v="0"/>
    <n v="0"/>
    <n v="0"/>
  </r>
  <r>
    <x v="3"/>
    <x v="4"/>
    <s v="44504_5"/>
    <n v="111.42317413221627"/>
    <n v="135.97068010226323"/>
    <n v="288.8381050134729"/>
    <n v="141.199234684028"/>
    <n v="0.18313678727619917"/>
    <n v="1.5718612700285026"/>
    <n v="0.43132557035817976"/>
    <n v="-19.446347748313681"/>
    <n v="-23.259293623021524"/>
    <n v="-47.61109938475883"/>
    <n v="-24.463084669902155"/>
    <n v="-7.1243158737458864E-3"/>
    <n v="-0.15076716394689513"/>
    <n v="-2.8661751157033573E-2"/>
    <n v="0"/>
    <n v="0"/>
    <n v="0"/>
    <n v="0"/>
    <n v="0"/>
    <n v="0"/>
    <n v="0"/>
  </r>
  <r>
    <x v="3"/>
    <x v="5"/>
    <s v="44504_6"/>
    <n v="112.61490403965378"/>
    <n v="138.30171977389469"/>
    <n v="293.37481356059982"/>
    <n v="142.86819882353461"/>
    <n v="0.17736482609569446"/>
    <n v="1.5951759051645713"/>
    <n v="0.41809651749072624"/>
    <n v="-20.329743384021043"/>
    <n v="-24.268972918897436"/>
    <n v="-50.047381712171763"/>
    <n v="-25.554983046789989"/>
    <n v="-1.9544556700278447E-2"/>
    <n v="-0.17654419280722233"/>
    <n v="-5.6874030085201359E-2"/>
    <n v="0"/>
    <n v="0"/>
    <n v="0"/>
    <n v="0"/>
    <n v="0"/>
    <n v="0"/>
    <n v="0"/>
  </r>
  <r>
    <x v="3"/>
    <x v="6"/>
    <s v="44504_7"/>
    <n v="123.62211215868753"/>
    <n v="151.18732393560481"/>
    <n v="321.41078755222185"/>
    <n v="157.65922097798605"/>
    <n v="0.18409687489610299"/>
    <n v="1.7265724556659789"/>
    <n v="0.43058077508932463"/>
    <n v="-22.046663980723565"/>
    <n v="-27.948540219826153"/>
    <n v="-58.784541303112313"/>
    <n v="-29.119088560806663"/>
    <n v="-2.2333373339717296E-2"/>
    <n v="-0.21213586980579152"/>
    <n v="-6.3099842620129992E-2"/>
    <n v="0"/>
    <n v="0"/>
    <n v="0"/>
    <n v="0"/>
    <n v="0"/>
    <n v="0"/>
    <n v="0"/>
  </r>
  <r>
    <x v="3"/>
    <x v="7"/>
    <s v="44504_8"/>
    <n v="142.47712060912312"/>
    <n v="171.76797706591802"/>
    <n v="362.44574217820497"/>
    <n v="181.28813269453306"/>
    <n v="0.17824110663796508"/>
    <n v="1.9164469680516416"/>
    <n v="0.41385187822335978"/>
    <n v="-20.314255676998371"/>
    <n v="-26.823450713308628"/>
    <n v="-58.831117447220841"/>
    <n v="-27.909986519090968"/>
    <n v="-2.297747174557821E-2"/>
    <n v="-0.19177467621726124"/>
    <n v="-6.4274039099029137E-2"/>
    <n v="0"/>
    <n v="0"/>
    <n v="0"/>
    <n v="0"/>
    <n v="0"/>
    <n v="0"/>
    <n v="0"/>
  </r>
  <r>
    <x v="3"/>
    <x v="8"/>
    <s v="44504_9"/>
    <n v="166.00451503995336"/>
    <n v="202.72669864417955"/>
    <n v="426.8334964674587"/>
    <n v="211.95535937754931"/>
    <n v="0.21422386804064866"/>
    <n v="2.3542724223467917"/>
    <n v="0.49396144957211285"/>
    <n v="-16.385205830343189"/>
    <n v="-19.987925554509449"/>
    <n v="-44.286909113580592"/>
    <n v="-23.36200737156409"/>
    <n v="-7.8735783871161542E-3"/>
    <n v="-4.7080875187880622E-2"/>
    <n v="-2.9647938659567431E-2"/>
    <n v="0"/>
    <n v="0"/>
    <n v="0"/>
    <n v="0"/>
    <n v="0"/>
    <n v="0"/>
    <n v="0"/>
  </r>
  <r>
    <x v="3"/>
    <x v="9"/>
    <s v="44504_10"/>
    <n v="181.48017789252384"/>
    <n v="226.25956604296942"/>
    <n v="475.22251766654978"/>
    <n v="236.175042271054"/>
    <n v="0.25425853653965458"/>
    <n v="2.6724338372515861"/>
    <n v="0.58530991533089827"/>
    <n v="-14.390871622945703"/>
    <n v="-13.99508770632205"/>
    <n v="-31.635103267611228"/>
    <n v="-19.334256010766616"/>
    <n v="3.331383822424331E-2"/>
    <n v="8.6187681208395497E-2"/>
    <n v="6.4658766831038744E-2"/>
    <n v="0"/>
    <n v="0"/>
    <n v="0"/>
    <n v="0"/>
    <n v="0"/>
    <n v="0"/>
    <n v="0"/>
  </r>
  <r>
    <x v="3"/>
    <x v="10"/>
    <s v="44504_11"/>
    <n v="194.16487888106818"/>
    <n v="239.99167641199128"/>
    <n v="503.22479959484275"/>
    <n v="251.14301508228783"/>
    <n v="0.24845949430335579"/>
    <n v="2.8291150698616647"/>
    <n v="0.57237720724307461"/>
    <n v="-9.4505536273570563"/>
    <n v="-7.9132432283683602"/>
    <n v="-19.060226599699341"/>
    <n v="-13.399014154953599"/>
    <n v="2.8358720936871053E-2"/>
    <n v="0.15785193855042615"/>
    <n v="5.2993448299483908E-2"/>
    <n v="0"/>
    <n v="0"/>
    <n v="0"/>
    <n v="0"/>
    <n v="0"/>
    <n v="0"/>
    <n v="0"/>
  </r>
  <r>
    <x v="3"/>
    <x v="11"/>
    <s v="44504_12"/>
    <n v="200.93040844471133"/>
    <n v="246.42884231519642"/>
    <n v="516.56195961733033"/>
    <n v="259.10926379588966"/>
    <n v="0.32160202331126714"/>
    <n v="2.9801813891476896"/>
    <n v="0.74294526720134213"/>
    <n v="-6.5496257676295961"/>
    <n v="-4.7442009084276098"/>
    <n v="-12.299624002564217"/>
    <n v="-10.168939786427536"/>
    <n v="6.6110952772262421E-2"/>
    <n v="0.22969376961755533"/>
    <n v="0.13934861692037406"/>
    <n v="0"/>
    <n v="0"/>
    <n v="0"/>
    <n v="0"/>
    <n v="1.4748744782144059E-2"/>
    <n v="0"/>
    <n v="0"/>
  </r>
  <r>
    <x v="3"/>
    <x v="12"/>
    <s v="44504_13"/>
    <n v="205.44302113373001"/>
    <n v="251.56035190163752"/>
    <n v="528.08678540486164"/>
    <n v="265.71368677396089"/>
    <n v="0.34597409928582801"/>
    <n v="3.0613715066279514"/>
    <n v="0.79943746604467048"/>
    <n v="-9.7962311019032953"/>
    <n v="-8.4868126143281124"/>
    <n v="-21.90404067723102"/>
    <n v="-16.075167507132836"/>
    <n v="6.9914331170926269E-2"/>
    <n v="0.20559007188074208"/>
    <n v="0.14762839394032601"/>
    <n v="0"/>
    <n v="0"/>
    <n v="0"/>
    <n v="0"/>
    <n v="5.9266146914465755E-3"/>
    <n v="0"/>
    <n v="0"/>
  </r>
  <r>
    <x v="3"/>
    <x v="13"/>
    <s v="44504_14"/>
    <n v="207.28731619773117"/>
    <n v="252.04151868824437"/>
    <n v="530.3580436095956"/>
    <n v="268.31716032600463"/>
    <n v="0.23768630936406115"/>
    <n v="2.9300174720604368"/>
    <n v="0.55089241377999776"/>
    <n v="-15.002544349342141"/>
    <n v="-16.535889281915964"/>
    <n v="-38.869161124728542"/>
    <n v="-23.494557148709234"/>
    <n v="3.7150291736477749E-2"/>
    <n v="7.591580686732198E-2"/>
    <n v="7.2028340979746863E-2"/>
    <n v="0"/>
    <n v="0"/>
    <n v="0"/>
    <n v="0"/>
    <n v="0"/>
    <n v="0"/>
    <n v="0"/>
  </r>
  <r>
    <x v="3"/>
    <x v="14"/>
    <s v="44504_15"/>
    <n v="203.98456187247416"/>
    <n v="253.48150044791603"/>
    <n v="533.45289631380967"/>
    <n v="266.32596234270886"/>
    <n v="0.21604986333535048"/>
    <n v="3.0282823182888032"/>
    <n v="0.50207393277159074"/>
    <n v="-11.101064375758543"/>
    <n v="-10.843988953200128"/>
    <n v="-26.748020308814674"/>
    <n v="-19.054949201405524"/>
    <n v="1.9960839573122658E-2"/>
    <n v="0.14925216122045801"/>
    <n v="3.2912862706663583E-2"/>
    <n v="0"/>
    <n v="0"/>
    <n v="0"/>
    <n v="0"/>
    <n v="0"/>
    <n v="0"/>
    <n v="0"/>
  </r>
  <r>
    <x v="3"/>
    <x v="15"/>
    <s v="44504_16"/>
    <n v="201.55931586062445"/>
    <n v="252.01491978651831"/>
    <n v="529.94939719754552"/>
    <n v="262.74861485716877"/>
    <n v="0.23324913872881856"/>
    <n v="3.0455594629909708"/>
    <n v="0.54165237845766445"/>
    <n v="-10.901520994693549"/>
    <n v="-8.9444745480469443"/>
    <n v="-22.484167686130263"/>
    <n v="-18.337119853215537"/>
    <n v="3.4199195390800227E-2"/>
    <n v="0.20092155311350759"/>
    <n v="6.5166577996190606E-2"/>
    <n v="0"/>
    <n v="0"/>
    <n v="0"/>
    <n v="0"/>
    <n v="0"/>
    <n v="0"/>
    <n v="0"/>
  </r>
  <r>
    <x v="3"/>
    <x v="16"/>
    <s v="44504_17"/>
    <n v="196.44716864567988"/>
    <n v="247.66820161656676"/>
    <n v="521.19513051120407"/>
    <n v="256.27886846771105"/>
    <n v="0.22414096208997936"/>
    <n v="3.0082486830560069"/>
    <n v="0.52021961992353871"/>
    <n v="-11.945220937810156"/>
    <n v="-10.580514061236215"/>
    <n v="-25.756795193813307"/>
    <n v="-20.344149296593812"/>
    <n v="3.6287195557721266E-2"/>
    <n v="0.19083054252032075"/>
    <n v="6.9415726609953279E-2"/>
    <n v="0"/>
    <n v="0"/>
    <n v="0"/>
    <n v="0"/>
    <n v="0"/>
    <n v="0"/>
    <n v="0"/>
  </r>
  <r>
    <x v="3"/>
    <x v="17"/>
    <s v="44504_18"/>
    <n v="189.79093829595666"/>
    <n v="236.0827128480808"/>
    <n v="498.37915178091907"/>
    <n v="245.91592156710874"/>
    <n v="0.19880083666614562"/>
    <n v="2.7462452703192657"/>
    <n v="0.46308491600684509"/>
    <n v="-16.298735385185502"/>
    <n v="-17.491332658647142"/>
    <n v="-40.516393303852119"/>
    <n v="-25.609543225270126"/>
    <n v="1.2469936942019592E-2"/>
    <n v="5.7329804214788643E-2"/>
    <n v="1.5022390388828218E-2"/>
    <n v="0"/>
    <n v="0"/>
    <n v="0"/>
    <n v="0"/>
    <n v="0"/>
    <n v="0"/>
    <n v="0"/>
  </r>
  <r>
    <x v="3"/>
    <x v="18"/>
    <s v="44504_19"/>
    <n v="182.26859165685428"/>
    <n v="225.24364680892072"/>
    <n v="477.90625115152972"/>
    <n v="235.99003772254792"/>
    <n v="0.19002017571210877"/>
    <n v="2.5688243661367944"/>
    <n v="0.44079522513029556"/>
    <n v="-21.570042840874343"/>
    <n v="-25.541702012453392"/>
    <n v="-57.63794059246424"/>
    <n v="-32.467847116444986"/>
    <n v="5.8205522062651678E-4"/>
    <n v="-5.6147323683197456E-2"/>
    <n v="-1.211479459542739E-2"/>
    <n v="0"/>
    <n v="0"/>
    <n v="0"/>
    <n v="0"/>
    <n v="0"/>
    <n v="0"/>
    <n v="0"/>
  </r>
  <r>
    <x v="3"/>
    <x v="19"/>
    <s v="44504_20"/>
    <n v="180.04825608699471"/>
    <n v="224.26898988084466"/>
    <n v="480.60591137356863"/>
    <n v="234.6307395208311"/>
    <n v="0.20260451776692723"/>
    <n v="2.5092355694372213"/>
    <n v="0.46675800023731318"/>
    <n v="-24.284036967073284"/>
    <n v="-29.617310137528083"/>
    <n v="-65.730641866329961"/>
    <n v="-35.362885115124115"/>
    <n v="-1.24503851285389E-3"/>
    <n v="-0.11103508079853132"/>
    <n v="-1.6157620664089427E-2"/>
    <n v="0"/>
    <n v="0"/>
    <n v="0"/>
    <n v="0"/>
    <n v="0"/>
    <n v="0"/>
    <n v="0"/>
  </r>
  <r>
    <x v="3"/>
    <x v="20"/>
    <s v="44504_21"/>
    <n v="192.49869008327008"/>
    <n v="241.95728034824452"/>
    <n v="522.58529266770404"/>
    <n v="253.57309724054255"/>
    <n v="0.23686687727763561"/>
    <n v="2.7236879525531181"/>
    <n v="0.54039554003801382"/>
    <n v="-25.811667173688914"/>
    <n v="-31.481654294640506"/>
    <n v="-68.768565158662255"/>
    <n v="-36.911342137406841"/>
    <n v="-1.1860761816811054E-2"/>
    <n v="-0.15209893601665336"/>
    <n v="-3.9255137752441986E-2"/>
    <n v="0"/>
    <n v="0"/>
    <n v="0"/>
    <n v="0"/>
    <n v="0"/>
    <n v="0"/>
    <n v="0"/>
  </r>
  <r>
    <x v="3"/>
    <x v="21"/>
    <s v="44504_22"/>
    <n v="195.75803899090917"/>
    <n v="247.51265928991143"/>
    <n v="537.58608536832594"/>
    <n v="259.72488050648894"/>
    <n v="0.25949398814092584"/>
    <n v="2.8057143812908696"/>
    <n v="0.59129123251300553"/>
    <n v="-28.547334957617373"/>
    <n v="-34.618528486068563"/>
    <n v="-74.37744600248601"/>
    <n v="-40.209847593119967"/>
    <n v="-1.6006564328507975E-2"/>
    <n v="-0.19418160944744342"/>
    <n v="-4.7696282290574439E-2"/>
    <n v="0"/>
    <n v="0"/>
    <n v="0"/>
    <n v="0"/>
    <n v="0"/>
    <n v="0"/>
    <n v="0"/>
  </r>
  <r>
    <x v="3"/>
    <x v="22"/>
    <s v="44504_23"/>
    <n v="181.21758439321266"/>
    <n v="231.18565497399265"/>
    <n v="502.84434687447299"/>
    <n v="240.82945360487417"/>
    <n v="0.2489572812110328"/>
    <n v="2.629807380430222"/>
    <n v="0.57127391842829356"/>
    <n v="-31.2249347579471"/>
    <n v="-37.484957932818929"/>
    <n v="-80.293921465409909"/>
    <n v="-43.814967263768942"/>
    <n v="-1.3750690275454266E-2"/>
    <n v="-0.22292907323730499"/>
    <n v="-4.3027070992806817E-2"/>
    <n v="0"/>
    <n v="0"/>
    <n v="0"/>
    <n v="0"/>
    <n v="0"/>
    <n v="0"/>
    <n v="0"/>
  </r>
  <r>
    <x v="3"/>
    <x v="23"/>
    <s v="44504_24"/>
    <n v="162.72107346818154"/>
    <n v="208.12737285610291"/>
    <n v="452.44037038354446"/>
    <n v="215.81925648694596"/>
    <n v="0.23177920631946244"/>
    <n v="2.4103395686869211"/>
    <n v="0.5360249202586207"/>
    <n v="-34.438630317463819"/>
    <n v="-40.536805058266523"/>
    <n v="-87.281008984258975"/>
    <n v="-47.915493499970793"/>
    <n v="-1.6098981915072294E-2"/>
    <n v="-0.23557637992748751"/>
    <n v="-4.825986956748559E-2"/>
    <n v="0"/>
    <n v="0"/>
    <n v="0"/>
    <n v="0"/>
    <n v="0"/>
    <n v="0"/>
    <n v="0"/>
  </r>
  <r>
    <x v="4"/>
    <x v="0"/>
    <s v="44505_1"/>
    <n v="143.33785711549606"/>
    <n v="181.52616308234377"/>
    <n v="391.97443752229429"/>
    <n v="187.80595305979753"/>
    <n v="0.20073715247072504"/>
    <n v="2.1024544190274184"/>
    <n v="0.46794157322467522"/>
    <n v="-35.719487668790421"/>
    <n v="-42.178694386356497"/>
    <n v="-90.871338341049707"/>
    <n v="-49.814497121896899"/>
    <n v="-2.1925448885658776E-2"/>
    <n v="-0.2622574819079922"/>
    <n v="-6.2046288619901024E-2"/>
    <n v="0"/>
    <n v="0"/>
    <n v="0"/>
    <n v="0"/>
    <n v="0"/>
    <n v="0"/>
    <n v="0"/>
  </r>
  <r>
    <x v="4"/>
    <x v="1"/>
    <s v="44505_2"/>
    <n v="128.41446741487863"/>
    <n v="160.06061552588102"/>
    <n v="342.09117588833033"/>
    <n v="165.19125434359719"/>
    <n v="0.18405118053808076"/>
    <n v="1.8773654000689761"/>
    <n v="0.43152030067033176"/>
    <n v="-35.837303712611103"/>
    <n v="-42.181882084674825"/>
    <n v="-91.714662821715621"/>
    <n v="-50.306574407816932"/>
    <n v="-1.8912100841999215E-2"/>
    <n v="-0.25474290815924255"/>
    <n v="-5.4856344655673087E-2"/>
    <n v="0"/>
    <n v="0"/>
    <n v="0"/>
    <n v="0"/>
    <n v="0"/>
    <n v="0"/>
    <n v="0"/>
  </r>
  <r>
    <x v="4"/>
    <x v="2"/>
    <s v="44505_3"/>
    <n v="118.66171729501313"/>
    <n v="145.89427560312808"/>
    <n v="310.8095324065668"/>
    <n v="151.15581513547713"/>
    <n v="0.18212867956916487"/>
    <n v="1.7245822413772691"/>
    <n v="0.427073850416402"/>
    <n v="-35.614090142944626"/>
    <n v="-41.743386834007964"/>
    <n v="-89.822739381968958"/>
    <n v="-48.946882535229172"/>
    <n v="-1.133800387412159E-2"/>
    <n v="-0.26568250393751236"/>
    <n v="-3.7618532998170126E-2"/>
    <n v="0"/>
    <n v="0"/>
    <n v="0"/>
    <n v="0"/>
    <n v="0"/>
    <n v="0"/>
    <n v="0"/>
  </r>
  <r>
    <x v="4"/>
    <x v="3"/>
    <s v="44505_4"/>
    <n v="113.2563379110169"/>
    <n v="138.78087761026313"/>
    <n v="294.03677543610524"/>
    <n v="143.64890533935608"/>
    <n v="0.17837415385432787"/>
    <n v="1.6534749031088094"/>
    <n v="0.41927028150268153"/>
    <n v="-35.031163968367679"/>
    <n v="-41.65980433099066"/>
    <n v="-89.94266590262913"/>
    <n v="-47.560786456773648"/>
    <n v="-1.2815565486804778E-2"/>
    <n v="-0.27091854558992823"/>
    <n v="-4.1112076457063843E-2"/>
    <n v="0"/>
    <n v="0"/>
    <n v="0"/>
    <n v="0"/>
    <n v="0"/>
    <n v="0"/>
    <n v="0"/>
  </r>
  <r>
    <x v="4"/>
    <x v="4"/>
    <s v="44505_5"/>
    <n v="110.81414132270808"/>
    <n v="135.238922631311"/>
    <n v="286.63712663527787"/>
    <n v="140.48431560663826"/>
    <n v="0.17556437684034054"/>
    <n v="1.6078296106104448"/>
    <n v="0.41409918438723248"/>
    <n v="-36.272175827030104"/>
    <n v="-43.385603273815185"/>
    <n v="-93.322907854862294"/>
    <n v="-49.061778884335162"/>
    <n v="-1.3373161868349772E-2"/>
    <n v="-0.29515557302333384"/>
    <n v="-4.1926079975432386E-2"/>
    <n v="0"/>
    <n v="0"/>
    <n v="0"/>
    <n v="0"/>
    <n v="0"/>
    <n v="0"/>
    <n v="0"/>
  </r>
  <r>
    <x v="4"/>
    <x v="5"/>
    <s v="44505_6"/>
    <n v="112.17151942998899"/>
    <n v="137.68030858595253"/>
    <n v="291.89274667665268"/>
    <n v="142.3167955345902"/>
    <n v="0.18096093754586456"/>
    <n v="1.6460628386275775"/>
    <n v="0.42513057028528267"/>
    <n v="-36.551995651385219"/>
    <n v="-43.791803605740874"/>
    <n v="-94.308599303958587"/>
    <n v="-49.442470693921173"/>
    <n v="-1.4496356306949182E-2"/>
    <n v="-0.29677744858824984"/>
    <n v="-4.4169563966193745E-2"/>
    <n v="0"/>
    <n v="0"/>
    <n v="0"/>
    <n v="0"/>
    <n v="0"/>
    <n v="0"/>
    <n v="0"/>
  </r>
  <r>
    <x v="4"/>
    <x v="6"/>
    <s v="44505_7"/>
    <n v="119.80276066041121"/>
    <n v="146.18534282992778"/>
    <n v="309.7293373224249"/>
    <n v="152.13070090409909"/>
    <n v="0.18144485977432925"/>
    <n v="1.720742519775474"/>
    <n v="0.42547791569344756"/>
    <n v="-35.859631764012889"/>
    <n v="-44.194074458778452"/>
    <n v="-96.958525543200949"/>
    <n v="-49.127887240826311"/>
    <n v="-1.1110817919209932E-2"/>
    <n v="-0.30879950717461124"/>
    <n v="-3.6830546566088349E-2"/>
    <n v="0"/>
    <n v="0"/>
    <n v="0"/>
    <n v="0"/>
    <n v="0"/>
    <n v="0"/>
    <n v="0"/>
  </r>
  <r>
    <x v="4"/>
    <x v="7"/>
    <s v="44505_8"/>
    <n v="135.48353780003723"/>
    <n v="164.42758702924738"/>
    <n v="345.75465951540963"/>
    <n v="172.81973091862315"/>
    <n v="0.18191961099569087"/>
    <n v="1.9244108816590739"/>
    <n v="0.4242190032500528"/>
    <n v="-34.108377558993368"/>
    <n v="-44.86602291220602"/>
    <n v="-99.72050489404775"/>
    <n v="-48.039787617153422"/>
    <n v="-3.8748113985595531E-3"/>
    <n v="-0.30525108236740911"/>
    <n v="-2.0027675897339874E-2"/>
    <n v="0"/>
    <n v="0"/>
    <n v="0"/>
    <n v="0"/>
    <n v="0"/>
    <n v="0"/>
    <n v="0"/>
  </r>
  <r>
    <x v="4"/>
    <x v="8"/>
    <s v="44505_9"/>
    <n v="158.65644693493508"/>
    <n v="196.47812657107124"/>
    <n v="412.7252540296567"/>
    <n v="204.75283126313033"/>
    <n v="0.21514771775624025"/>
    <n v="2.4052167629731009"/>
    <n v="0.49816029500598968"/>
    <n v="-28.936749422162073"/>
    <n v="-35.897753316733706"/>
    <n v="-79.50669844786259"/>
    <n v="-42.714784812140294"/>
    <n v="3.1612829191300908E-2"/>
    <n v="-0.12334810803494144"/>
    <n v="6.1406144165576278E-2"/>
    <n v="0"/>
    <n v="0"/>
    <n v="0"/>
    <n v="0"/>
    <n v="0"/>
    <n v="0"/>
    <n v="0"/>
  </r>
  <r>
    <x v="4"/>
    <x v="9"/>
    <s v="44505_10"/>
    <n v="177.00218305354605"/>
    <n v="219.63723743970431"/>
    <n v="460.88000359992787"/>
    <n v="228.56229599747934"/>
    <n v="0.21352348724889003"/>
    <n v="2.7026064934730103"/>
    <n v="0.49439813300820779"/>
    <n v="-19.226955169699778"/>
    <n v="-23.982098629204259"/>
    <n v="-55.260766689837858"/>
    <n v="-31.832509599849494"/>
    <n v="5.8879579850248144E-2"/>
    <n v="6.7963236581336961E-2"/>
    <n v="0.12322516306441492"/>
    <n v="0"/>
    <n v="0"/>
    <n v="0"/>
    <n v="0"/>
    <n v="0.13323250633267253"/>
    <n v="0"/>
    <n v="0.20053418384386407"/>
  </r>
  <r>
    <x v="4"/>
    <x v="10"/>
    <s v="44505_11"/>
    <n v="188.82868494128664"/>
    <n v="232.95523472447718"/>
    <n v="488.23430342412928"/>
    <n v="243.15873902375623"/>
    <n v="0.22642258600746085"/>
    <n v="2.8626316531119667"/>
    <n v="0.52321826042068886"/>
    <n v="-14.339946002061357"/>
    <n v="-18.233437801272963"/>
    <n v="-43.358929038726657"/>
    <n v="-26.015560538626055"/>
    <n v="5.1626473061652356E-2"/>
    <n v="0.11988082226549406"/>
    <n v="0.10524112005283279"/>
    <n v="0"/>
    <n v="0"/>
    <n v="0"/>
    <n v="0"/>
    <n v="5.2238690420139421E-2"/>
    <n v="0"/>
    <n v="4.9213436581407441E-3"/>
  </r>
  <r>
    <x v="4"/>
    <x v="11"/>
    <s v="44505_12"/>
    <n v="197.52640963621269"/>
    <n v="241.97414852465974"/>
    <n v="507.31292200561529"/>
    <n v="253.52432501098127"/>
    <n v="0.24484279579151624"/>
    <n v="2.9644268991022731"/>
    <n v="0.56540544048034669"/>
    <n v="-10.603609592140934"/>
    <n v="-13.820877514597328"/>
    <n v="-33.623499375755756"/>
    <n v="-21.017014553715363"/>
    <n v="5.591459525567901E-2"/>
    <n v="0.16281431833496735"/>
    <n v="0.11510274290758085"/>
    <n v="0"/>
    <n v="0"/>
    <n v="0"/>
    <n v="0"/>
    <n v="5.7214499334084103E-2"/>
    <n v="0"/>
    <n v="1.6652370682420297E-2"/>
  </r>
  <r>
    <x v="4"/>
    <x v="12"/>
    <s v="44505_13"/>
    <n v="206.32949340307835"/>
    <n v="250.66723868140966"/>
    <n v="526.67873254007577"/>
    <n v="264.06262351796346"/>
    <n v="0.24821122320206912"/>
    <n v="3.0597798751622256"/>
    <n v="0.57291306248430551"/>
    <n v="-7.5638168440842648"/>
    <n v="-10.740689348291401"/>
    <n v="-26.945839515146705"/>
    <n v="-17.266504185226719"/>
    <n v="5.4622855290536225E-2"/>
    <n v="0.2043440661650561"/>
    <n v="0.11224927640694787"/>
    <n v="0"/>
    <n v="0"/>
    <n v="0"/>
    <n v="0"/>
    <n v="4.1025289925058182E-2"/>
    <n v="0"/>
    <n v="0"/>
  </r>
  <r>
    <x v="4"/>
    <x v="13"/>
    <s v="44505_14"/>
    <n v="210.53136673418686"/>
    <n v="255.76412366414237"/>
    <n v="538.9791283388904"/>
    <n v="270.33490687178875"/>
    <n v="0.25340534834413431"/>
    <n v="3.0754443965821712"/>
    <n v="0.58624437430984322"/>
    <n v="-6.6126293408025809"/>
    <n v="-11.150319757282805"/>
    <n v="-27.201312542209031"/>
    <n v="-16.297746257507086"/>
    <n v="7.041689899685824E-2"/>
    <n v="0.18244778383198884"/>
    <n v="0.1474770106990598"/>
    <n v="0"/>
    <n v="0"/>
    <n v="0"/>
    <n v="0"/>
    <n v="0.16256402617499444"/>
    <n v="0"/>
    <n v="0.2489891548901198"/>
  </r>
  <r>
    <x v="4"/>
    <x v="14"/>
    <s v="44505_15"/>
    <n v="210.33162091196226"/>
    <n v="257.4435529307342"/>
    <n v="541.71769344412633"/>
    <n v="269.92363162992581"/>
    <n v="0.23121274984804921"/>
    <n v="3.1028336667961876"/>
    <n v="0.5370579512988588"/>
    <n v="-4.7593344461921436"/>
    <n v="-7.9944027462686886"/>
    <n v="-20.845534948767963"/>
    <n v="-13.837642598122676"/>
    <n v="4.693837443638655E-2"/>
    <n v="0.21195183586123204"/>
    <n v="9.3793545279549834E-2"/>
    <n v="0"/>
    <n v="0"/>
    <n v="0"/>
    <n v="0"/>
    <n v="5.7315061328397209E-3"/>
    <n v="0"/>
    <n v="0"/>
  </r>
  <r>
    <x v="4"/>
    <x v="15"/>
    <s v="44505_16"/>
    <n v="208.99701382987041"/>
    <n v="256.6156908971567"/>
    <n v="539.93935116439877"/>
    <n v="267.78780643600265"/>
    <n v="0.24418635224417168"/>
    <n v="3.1299425087894788"/>
    <n v="0.56792930308554956"/>
    <n v="-4.7294148885610952"/>
    <n v="-7.3239263041183493"/>
    <n v="-18.989384975569905"/>
    <n v="-13.525443410496026"/>
    <n v="4.6485562194340121E-2"/>
    <n v="0.22809213503438358"/>
    <n v="9.2845134472208102E-2"/>
    <n v="0"/>
    <n v="0"/>
    <n v="0"/>
    <n v="0"/>
    <n v="0"/>
    <n v="0"/>
    <n v="0"/>
  </r>
  <r>
    <x v="4"/>
    <x v="16"/>
    <s v="44505_17"/>
    <n v="203.69220617307113"/>
    <n v="250.22210341070584"/>
    <n v="526.62075694989494"/>
    <n v="260.61669328336268"/>
    <n v="0.22098041035099975"/>
    <n v="3.0391541305443983"/>
    <n v="0.51120647788772078"/>
    <n v="-6.0081642197320289"/>
    <n v="-9.1673945797553209"/>
    <n v="-22.73848533256151"/>
    <n v="-15.137578214236598"/>
    <n v="2.8943206771820461E-2"/>
    <n v="0.19172392290868506"/>
    <n v="5.1760771019407584E-2"/>
    <n v="0"/>
    <n v="0"/>
    <n v="0"/>
    <n v="0"/>
    <n v="0"/>
    <n v="0"/>
    <n v="0"/>
  </r>
  <r>
    <x v="4"/>
    <x v="17"/>
    <s v="44505_18"/>
    <n v="194.2933988033372"/>
    <n v="237.28694937256353"/>
    <n v="500.31272668179855"/>
    <n v="248.58156681025915"/>
    <n v="0.20321516142769216"/>
    <n v="2.8253474850887539"/>
    <n v="0.46894958169875672"/>
    <n v="-10.741564457019042"/>
    <n v="-15.964157318061531"/>
    <n v="-37.388925456844163"/>
    <n v="-21.010491133233998"/>
    <n v="2.5310598482274078E-2"/>
    <n v="9.7103734095109154E-2"/>
    <n v="4.4101592024790831E-2"/>
    <n v="0"/>
    <n v="0"/>
    <n v="0"/>
    <n v="0"/>
    <n v="0"/>
    <n v="0"/>
    <n v="0"/>
  </r>
  <r>
    <x v="4"/>
    <x v="18"/>
    <s v="44505_19"/>
    <n v="180.86231313189177"/>
    <n v="222.55031624491539"/>
    <n v="472.89690436782422"/>
    <n v="233.83642250645147"/>
    <n v="0.20272408295043692"/>
    <n v="2.5656664007649566"/>
    <n v="0.4645196012422329"/>
    <n v="-16.585275062278601"/>
    <n v="-22.824545724094015"/>
    <n v="-51.261301500212852"/>
    <n v="-27.091296882181343"/>
    <n v="2.4816619384285737E-2"/>
    <n v="-7.7874401794708033E-3"/>
    <n v="4.1965996867141642E-2"/>
    <n v="0"/>
    <n v="0"/>
    <n v="0"/>
    <n v="0"/>
    <n v="0"/>
    <n v="0"/>
    <n v="0"/>
  </r>
  <r>
    <x v="4"/>
    <x v="19"/>
    <s v="44505_20"/>
    <n v="175.04943258694553"/>
    <n v="217.29980592636889"/>
    <n v="464.86414413883028"/>
    <n v="226.97131564191866"/>
    <n v="0.19720041075986938"/>
    <n v="2.4838278605990594"/>
    <n v="0.4524423153133092"/>
    <n v="-22.271041004385278"/>
    <n v="-28.038559355158384"/>
    <n v="-62.389678393716054"/>
    <n v="-33.135309707814137"/>
    <n v="8.5529276823080071E-4"/>
    <n v="-6.7784890553567997E-2"/>
    <n v="-1.1838856760689048E-2"/>
    <n v="0"/>
    <n v="0"/>
    <n v="0"/>
    <n v="0"/>
    <n v="0"/>
    <n v="0"/>
    <n v="0"/>
  </r>
  <r>
    <x v="4"/>
    <x v="20"/>
    <s v="44505_21"/>
    <n v="187.39455344149465"/>
    <n v="234.69758445722312"/>
    <n v="506.15098735678725"/>
    <n v="245.32785854811326"/>
    <n v="0.2319820765121898"/>
    <n v="2.6882832987028875"/>
    <n v="0.52926551296352664"/>
    <n v="-27.505628213197376"/>
    <n v="-32.759986519103855"/>
    <n v="-70.972239346175769"/>
    <n v="-38.488308301837364"/>
    <n v="-2.0270447744273348E-2"/>
    <n v="-0.13786609313794157"/>
    <n v="-5.8709580765534383E-2"/>
    <n v="0"/>
    <n v="0"/>
    <n v="0"/>
    <n v="0"/>
    <n v="0"/>
    <n v="0"/>
    <n v="0"/>
  </r>
  <r>
    <x v="4"/>
    <x v="21"/>
    <s v="44505_22"/>
    <n v="191.69892981463389"/>
    <n v="241.31134028195805"/>
    <n v="523.0847062646418"/>
    <n v="252.30891318358854"/>
    <n v="0.25049384260541169"/>
    <n v="2.7755496442350491"/>
    <n v="0.571315846225812"/>
    <n v="-30.428138199983039"/>
    <n v="-35.741115623569783"/>
    <n v="-76.226665955701776"/>
    <n v="-41.90351125145321"/>
    <n v="-1.5910667285653823E-2"/>
    <n v="-0.17355399720127529"/>
    <n v="-4.800755962566515E-2"/>
    <n v="0"/>
    <n v="0"/>
    <n v="0"/>
    <n v="0"/>
    <n v="0"/>
    <n v="0"/>
    <n v="0"/>
  </r>
  <r>
    <x v="4"/>
    <x v="22"/>
    <s v="44505_23"/>
    <n v="178.13891902658577"/>
    <n v="225.30056979004712"/>
    <n v="488.44584741367436"/>
    <n v="234.34671911795274"/>
    <n v="0.25529643898869658"/>
    <n v="2.6218804233317581"/>
    <n v="0.58485173244816113"/>
    <n v="-34.08065162649828"/>
    <n v="-39.94662698934895"/>
    <n v="-85.32288490927057"/>
    <n v="-46.941833258696079"/>
    <n v="-3.6747272377589792E-3"/>
    <n v="-0.20674496320387806"/>
    <n v="-1.9905910167329486E-2"/>
    <n v="0"/>
    <n v="0"/>
    <n v="0"/>
    <n v="0"/>
    <n v="0"/>
    <n v="0"/>
    <n v="0"/>
  </r>
  <r>
    <x v="4"/>
    <x v="23"/>
    <s v="44505_24"/>
    <n v="163.90721657468123"/>
    <n v="207.20464426761845"/>
    <n v="449.99282381634748"/>
    <n v="215.20075915961093"/>
    <n v="0.24754808734827694"/>
    <n v="2.4301473791425532"/>
    <n v="0.57104281071313867"/>
    <n v="-35.061847295671001"/>
    <n v="-40.864644858582814"/>
    <n v="-86.862469041515439"/>
    <n v="-47.908121903135722"/>
    <n v="-7.0019625117357515E-4"/>
    <n v="-0.21205957628251182"/>
    <n v="-1.3487823359532377E-2"/>
    <n v="0"/>
    <n v="0"/>
    <n v="0"/>
    <n v="0"/>
    <n v="0"/>
    <n v="0"/>
    <n v="0"/>
  </r>
  <r>
    <x v="5"/>
    <x v="0"/>
    <s v="44506_1"/>
    <n v="147.33655487722234"/>
    <n v="184.06290967338575"/>
    <n v="399.37372794025043"/>
    <n v="191.83124283494442"/>
    <n v="0.22465177202678391"/>
    <n v="2.1696991352137815"/>
    <n v="0.52121148603067435"/>
    <n v="-31.482300148985303"/>
    <n v="-38.010584243905775"/>
    <n v="-78.216929728258407"/>
    <n v="-42.146231213889649"/>
    <n v="-9.7683766049195576E-4"/>
    <n v="-0.21822603544716193"/>
    <n v="-1.4419040988395037E-2"/>
    <n v="0"/>
    <n v="0"/>
    <n v="0"/>
    <n v="0"/>
    <n v="0"/>
    <n v="0"/>
    <n v="0"/>
  </r>
  <r>
    <x v="5"/>
    <x v="1"/>
    <s v="44506_2"/>
    <n v="132.35184130676467"/>
    <n v="164.08325987043321"/>
    <n v="353.50395131938944"/>
    <n v="170.45734034536898"/>
    <n v="0.21362472944503971"/>
    <n v="1.9522656121563207"/>
    <n v="0.49717276183377457"/>
    <n v="-32.709980363336115"/>
    <n v="-39.409430290762778"/>
    <n v="-81.423307220998794"/>
    <n v="-43.777551587625489"/>
    <n v="1.8058638130134461E-3"/>
    <n v="-0.23214442041285038"/>
    <n v="-8.5459410022081118E-3"/>
    <n v="0"/>
    <n v="0"/>
    <n v="0"/>
    <n v="0"/>
    <n v="0"/>
    <n v="0"/>
    <n v="0"/>
  </r>
  <r>
    <x v="5"/>
    <x v="2"/>
    <s v="44506_3"/>
    <n v="121.67988719638498"/>
    <n v="149.57444503962762"/>
    <n v="321.32628812666798"/>
    <n v="155.75250761468939"/>
    <n v="0.18975501329337119"/>
    <n v="1.7625694049902036"/>
    <n v="0.44373107973729387"/>
    <n v="-33.450486825889321"/>
    <n v="-39.311823153176661"/>
    <n v="-80.872285224572906"/>
    <n v="-44.080821303076782"/>
    <n v="-1.0792466865861942E-2"/>
    <n v="-0.24927400144483702"/>
    <n v="-3.7731475730616498E-2"/>
    <n v="0"/>
    <n v="0"/>
    <n v="0"/>
    <n v="0"/>
    <n v="0"/>
    <n v="0"/>
    <n v="0"/>
  </r>
  <r>
    <x v="5"/>
    <x v="3"/>
    <s v="44506_4"/>
    <n v="115.39998440413933"/>
    <n v="140.34552212603018"/>
    <n v="300.19799920895974"/>
    <n v="146.81711144537834"/>
    <n v="0.17724673839358515"/>
    <n v="1.6708572653981355"/>
    <n v="0.41500345945584105"/>
    <n v="-33.357395449293286"/>
    <n v="-38.551068555403347"/>
    <n v="-79.302768382886811"/>
    <n v="-43.742495764732375"/>
    <n v="-2.4235757076857684E-2"/>
    <n v="-0.2560415971587911"/>
    <n v="-6.8439156198302417E-2"/>
    <n v="0"/>
    <n v="0"/>
    <n v="0"/>
    <n v="0"/>
    <n v="0"/>
    <n v="0"/>
    <n v="0"/>
  </r>
  <r>
    <x v="5"/>
    <x v="4"/>
    <s v="44506_5"/>
    <n v="112.44140462239692"/>
    <n v="136.60803806237601"/>
    <n v="290.44900745816915"/>
    <n v="142.82950806847199"/>
    <n v="0.17188036714716165"/>
    <n v="1.6267004919162056"/>
    <n v="0.40424090111856686"/>
    <n v="-33.523137348218441"/>
    <n v="-38.538027421540761"/>
    <n v="-80.14765534588355"/>
    <n v="-43.950313318525758"/>
    <n v="-2.2591017980089265E-2"/>
    <n v="-0.25522293077579561"/>
    <n v="-6.4651802918645668E-2"/>
    <n v="0"/>
    <n v="0"/>
    <n v="0"/>
    <n v="0"/>
    <n v="0"/>
    <n v="0"/>
    <n v="0"/>
  </r>
  <r>
    <x v="5"/>
    <x v="5"/>
    <s v="44506_6"/>
    <n v="111.86253427540832"/>
    <n v="135.48676088936389"/>
    <n v="286.72320582804201"/>
    <n v="141.39872659025815"/>
    <n v="0.18026300828609435"/>
    <n v="1.6114248866464997"/>
    <n v="0.42277192042776685"/>
    <n v="-34.257234677708993"/>
    <n v="-39.639458264992271"/>
    <n v="-82.828124625191762"/>
    <n v="-45.039567859962723"/>
    <n v="-1.3949212663123274E-2"/>
    <n v="-0.26650940148395758"/>
    <n v="-4.4597877892563358E-2"/>
    <n v="0"/>
    <n v="0"/>
    <n v="0"/>
    <n v="0"/>
    <n v="0"/>
    <n v="0"/>
    <n v="0"/>
  </r>
  <r>
    <x v="5"/>
    <x v="6"/>
    <s v="44506_7"/>
    <n v="109.43757687108523"/>
    <n v="132.60414433930941"/>
    <n v="280.36642251656673"/>
    <n v="138.1938168447804"/>
    <n v="0.16726139120721159"/>
    <n v="1.5484225827314977"/>
    <n v="0.39171947884066627"/>
    <n v="-35.167461824525134"/>
    <n v="-41.488275296671816"/>
    <n v="-87.790294748815214"/>
    <n v="-46.462303182403765"/>
    <n v="-2.2461743973236879E-2"/>
    <n v="-0.30062014297354506"/>
    <n v="-6.3775433299035011E-2"/>
    <n v="0"/>
    <n v="0"/>
    <n v="0"/>
    <n v="0"/>
    <n v="0"/>
    <n v="0"/>
    <n v="0"/>
  </r>
  <r>
    <x v="5"/>
    <x v="7"/>
    <s v="44506_8"/>
    <n v="108.61185699959822"/>
    <n v="132.15350239435566"/>
    <n v="278.32149390171787"/>
    <n v="137.63688622924786"/>
    <n v="0.14901672380614212"/>
    <n v="1.5587606460888459"/>
    <n v="0.34797708171582464"/>
    <n v="-35.954657912355366"/>
    <n v="-43.600038081244456"/>
    <n v="-93.386496326673935"/>
    <n v="-47.87189574317896"/>
    <n v="-2.2703785670708423E-2"/>
    <n v="-0.31750547531868484"/>
    <n v="-6.4152021400250003E-2"/>
    <n v="0"/>
    <n v="0"/>
    <n v="0"/>
    <n v="0"/>
    <n v="0"/>
    <n v="0"/>
    <n v="0"/>
  </r>
  <r>
    <x v="5"/>
    <x v="8"/>
    <s v="44506_9"/>
    <n v="124.01014092377382"/>
    <n v="153.90803987849137"/>
    <n v="324.67069030747865"/>
    <n v="160.34941183601032"/>
    <n v="0.17694614296678823"/>
    <n v="1.9277095900495116"/>
    <n v="0.41075852069726548"/>
    <n v="-26.607216550233531"/>
    <n v="-34.419504452839675"/>
    <n v="-73.259809454587554"/>
    <n v="-36.806610364595386"/>
    <n v="7.2767174269752028E-3"/>
    <n v="-0.17797560320560604"/>
    <n v="4.8316872287906057E-3"/>
    <n v="0"/>
    <n v="0"/>
    <n v="0"/>
    <n v="0"/>
    <n v="0"/>
    <n v="0"/>
    <n v="0"/>
  </r>
  <r>
    <x v="5"/>
    <x v="9"/>
    <s v="44506_10"/>
    <n v="142.20535364346497"/>
    <n v="177.3357886701711"/>
    <n v="374.19518659254146"/>
    <n v="185.60787713136284"/>
    <n v="0.194402040149174"/>
    <n v="2.2425169722508769"/>
    <n v="0.44744648201764259"/>
    <n v="-17.98639099396744"/>
    <n v="-25.389942731300032"/>
    <n v="-54.864291159246079"/>
    <n v="-26.999841685999993"/>
    <n v="1.7443412967238378E-2"/>
    <n v="-4.9545515254843422E-2"/>
    <n v="2.7202298402666622E-2"/>
    <n v="0"/>
    <n v="0"/>
    <n v="0"/>
    <n v="0"/>
    <n v="0"/>
    <n v="0"/>
    <n v="0"/>
  </r>
  <r>
    <x v="5"/>
    <x v="10"/>
    <s v="44506_11"/>
    <n v="157.16826519772175"/>
    <n v="195.13664161005221"/>
    <n v="413.85846371209266"/>
    <n v="205.23949106849804"/>
    <n v="0.1992934240357882"/>
    <n v="2.4306047754232378"/>
    <n v="0.45952210686258227"/>
    <n v="-13.236354814223873"/>
    <n v="-19.790486420557805"/>
    <n v="-42.338357165615641"/>
    <n v="-21.320397611833918"/>
    <n v="2.092872476379189E-2"/>
    <n v="1.7950128735231628E-2"/>
    <n v="3.4936467846988867E-2"/>
    <n v="0"/>
    <n v="0"/>
    <n v="0"/>
    <n v="0"/>
    <n v="0"/>
    <n v="0"/>
    <n v="0"/>
  </r>
  <r>
    <x v="5"/>
    <x v="11"/>
    <s v="44506_12"/>
    <n v="165.8992504895202"/>
    <n v="204.2840398283798"/>
    <n v="433.85480296424953"/>
    <n v="215.78348553318571"/>
    <n v="0.20969590579767247"/>
    <n v="2.5236415726241206"/>
    <n v="0.48369124339706004"/>
    <n v="-9.9077522365450861"/>
    <n v="-16.014998504423477"/>
    <n v="-34.319208626829891"/>
    <n v="-17.211623544851591"/>
    <n v="2.9974882997446939E-2"/>
    <n v="5.9788602710213697E-2"/>
    <n v="5.5433818434263718E-2"/>
    <n v="0"/>
    <n v="0"/>
    <n v="0"/>
    <n v="0"/>
    <n v="0"/>
    <n v="0"/>
    <n v="0"/>
  </r>
  <r>
    <x v="5"/>
    <x v="12"/>
    <s v="44506_13"/>
    <n v="173.72168158242431"/>
    <n v="212.74089859712171"/>
    <n v="451.77686226460366"/>
    <n v="225.61650583597765"/>
    <n v="0.20010339093815019"/>
    <n v="2.5937642073708491"/>
    <n v="0.46176963124073223"/>
    <n v="-6.7505800796481061"/>
    <n v="-12.542184231794209"/>
    <n v="-27.21978427438582"/>
    <n v="-12.967392005072846"/>
    <n v="2.0693512461955329E-2"/>
    <n v="8.2369557313991926E-2"/>
    <n v="3.3252166553163764E-2"/>
    <n v="0"/>
    <n v="0"/>
    <n v="0"/>
    <n v="0"/>
    <n v="0"/>
    <n v="0"/>
    <n v="0"/>
  </r>
  <r>
    <x v="5"/>
    <x v="13"/>
    <s v="44506_14"/>
    <n v="180.39330356085711"/>
    <n v="219.81619679306385"/>
    <n v="469.04588713514505"/>
    <n v="234.54664156600344"/>
    <n v="0.20085184471597661"/>
    <n v="2.6400101487012226"/>
    <n v="0.46220714444743055"/>
    <n v="-4.7665842709602257"/>
    <n v="-10.504194154655995"/>
    <n v="-22.380816795902529"/>
    <n v="-10.504207839577202"/>
    <n v="2.4792102239979335E-2"/>
    <n v="7.9766010838987586E-2"/>
    <n v="4.2451593322354861E-2"/>
    <n v="0"/>
    <n v="0"/>
    <n v="0"/>
    <n v="0"/>
    <n v="0"/>
    <n v="0"/>
    <n v="0"/>
  </r>
  <r>
    <x v="5"/>
    <x v="14"/>
    <s v="44506_15"/>
    <n v="179.18426013840173"/>
    <n v="218.56596597056347"/>
    <n v="467.9907883527049"/>
    <n v="233.23809255995647"/>
    <n v="0.19752207377333841"/>
    <n v="2.6136183721424189"/>
    <n v="0.45546634399930014"/>
    <n v="-4.4753759290887549"/>
    <n v="-10.280560952397799"/>
    <n v="-21.769689560501931"/>
    <n v="-10.185157269795903"/>
    <n v="2.6658482959258441E-2"/>
    <n v="8.9154837690354621E-2"/>
    <n v="4.6677201471863022E-2"/>
    <n v="0"/>
    <n v="0"/>
    <n v="0"/>
    <n v="0"/>
    <n v="0"/>
    <n v="0"/>
    <n v="0"/>
  </r>
  <r>
    <x v="5"/>
    <x v="15"/>
    <s v="44506_16"/>
    <n v="172.25568384597406"/>
    <n v="211.19548400348958"/>
    <n v="451.21080170250821"/>
    <n v="224.33074691047761"/>
    <n v="0.20838259778495263"/>
    <n v="2.5651404313834636"/>
    <n v="0.47918383711794194"/>
    <n v="-3.626884632870377"/>
    <n v="-9.134035314341201"/>
    <n v="-19.594612180482422"/>
    <n v="-9.2934422793465039"/>
    <n v="2.9142724380327084E-2"/>
    <n v="0.11084509835783918"/>
    <n v="5.2384576198238053E-2"/>
    <n v="0"/>
    <n v="0"/>
    <n v="0"/>
    <n v="0"/>
    <n v="0"/>
    <n v="0"/>
    <n v="0"/>
  </r>
  <r>
    <x v="5"/>
    <x v="16"/>
    <s v="44506_17"/>
    <n v="165.97196907814848"/>
    <n v="203.89365426744627"/>
    <n v="435.45218847253466"/>
    <n v="215.53374751345257"/>
    <n v="0.20145534033534551"/>
    <n v="2.4860046488531662"/>
    <n v="0.46353367779563126"/>
    <n v="-2.9585242424001406"/>
    <n v="-8.7298786737760157"/>
    <n v="-18.657107666722332"/>
    <n v="-9.1025080607305462"/>
    <n v="2.6826064674602135E-2"/>
    <n v="9.3629142674233529E-2"/>
    <n v="4.6677599834660848E-2"/>
    <n v="0"/>
    <n v="0"/>
    <n v="0"/>
    <n v="0"/>
    <n v="0"/>
    <n v="0"/>
    <n v="0"/>
  </r>
  <r>
    <x v="5"/>
    <x v="17"/>
    <s v="44506_18"/>
    <n v="161.62716679153382"/>
    <n v="198.60616288141878"/>
    <n v="423.16061594661795"/>
    <n v="209.34798888937405"/>
    <n v="0.19866348445947926"/>
    <n v="2.4270097496741023"/>
    <n v="0.45556964447070192"/>
    <n v="-4.7366587688804369"/>
    <n v="-10.822546955885413"/>
    <n v="-23.377168026282177"/>
    <n v="-11.271649912236191"/>
    <n v="2.6209240498766797E-2"/>
    <n v="6.60103730819111E-2"/>
    <n v="4.5336794045398809E-2"/>
    <n v="0"/>
    <n v="0"/>
    <n v="0"/>
    <n v="0"/>
    <n v="0"/>
    <n v="0"/>
    <n v="0"/>
  </r>
  <r>
    <x v="5"/>
    <x v="18"/>
    <s v="44506_19"/>
    <n v="157.57746588113525"/>
    <n v="195.42057583638524"/>
    <n v="417.56820739684167"/>
    <n v="205.78049488559125"/>
    <n v="0.19929902431654212"/>
    <n v="2.3534994648167635"/>
    <n v="0.4580331353907543"/>
    <n v="-7.9361995817526525"/>
    <n v="-13.157735532480773"/>
    <n v="-27.893591478027638"/>
    <n v="-13.536084394845078"/>
    <n v="2.3771839276502511E-2"/>
    <n v="3.0147914429137387E-2"/>
    <n v="3.985535079267935E-2"/>
    <n v="0"/>
    <n v="0"/>
    <n v="0"/>
    <n v="0"/>
    <n v="0"/>
    <n v="0"/>
    <n v="0"/>
  </r>
  <r>
    <x v="5"/>
    <x v="19"/>
    <s v="44506_20"/>
    <n v="157.9967460272866"/>
    <n v="195.67854066715685"/>
    <n v="419.95385021748996"/>
    <n v="206.16380833920013"/>
    <n v="0.1917080507514228"/>
    <n v="2.2639549041736768"/>
    <n v="0.44004964339088815"/>
    <n v="-10.771320344151068"/>
    <n v="-15.316223880607577"/>
    <n v="-32.910543223261335"/>
    <n v="-15.650050734931307"/>
    <n v="-4.18993897621593E-3"/>
    <n v="-2.4340075161782774E-2"/>
    <n v="-2.2998334210090982E-2"/>
    <n v="0"/>
    <n v="0"/>
    <n v="0"/>
    <n v="0"/>
    <n v="0"/>
    <n v="0"/>
    <n v="0"/>
  </r>
  <r>
    <x v="5"/>
    <x v="20"/>
    <s v="44506_21"/>
    <n v="172.75170978380035"/>
    <n v="213.8136413521265"/>
    <n v="461.95694563521869"/>
    <n v="225.62008557458148"/>
    <n v="0.22413146937404538"/>
    <n v="2.4515025934942409"/>
    <n v="0.51057202456552531"/>
    <n v="-15.100214947893265"/>
    <n v="-20.354306546419494"/>
    <n v="-42.118017776483683"/>
    <n v="-20.717471417997515"/>
    <n v="-1.5272040648983243E-2"/>
    <n v="-0.10700150218083887"/>
    <n v="-4.7477624451877296E-2"/>
    <n v="0"/>
    <n v="0"/>
    <n v="0"/>
    <n v="0"/>
    <n v="0"/>
    <n v="0"/>
    <n v="0"/>
  </r>
  <r>
    <x v="5"/>
    <x v="21"/>
    <s v="44506_22"/>
    <n v="181.06721839762463"/>
    <n v="224.75864417308776"/>
    <n v="487.81778797174536"/>
    <n v="237.46814889078678"/>
    <n v="0.24696168848785655"/>
    <n v="2.5739620055668619"/>
    <n v="0.56099578274314188"/>
    <n v="-16.77269069095977"/>
    <n v="-22.042252103536537"/>
    <n v="-44.842575880005256"/>
    <n v="-22.530817009670223"/>
    <n v="-2.112176809872246E-2"/>
    <n v="-0.13708591900108788"/>
    <n v="-6.0608908674666631E-2"/>
    <n v="0"/>
    <n v="0"/>
    <n v="0"/>
    <n v="0"/>
    <n v="0"/>
    <n v="0"/>
    <n v="0"/>
  </r>
  <r>
    <x v="5"/>
    <x v="22"/>
    <s v="44506_23"/>
    <n v="170.2367036016287"/>
    <n v="212.05420229762123"/>
    <n v="460.5056668687497"/>
    <n v="223.72896033255446"/>
    <n v="0.23495554773547656"/>
    <n v="2.4300103771486397"/>
    <n v="0.53729216258300916"/>
    <n v="-17.679461050239439"/>
    <n v="-23.546630725403539"/>
    <n v="-48.460134876911752"/>
    <n v="-23.606634304721634"/>
    <n v="-2.2382866053400903E-2"/>
    <n v="-0.15940736382234813"/>
    <n v="-6.3041473226534944E-2"/>
    <n v="0"/>
    <n v="0"/>
    <n v="0"/>
    <n v="0"/>
    <n v="0"/>
    <n v="0"/>
    <n v="0"/>
  </r>
  <r>
    <x v="5"/>
    <x v="23"/>
    <s v="44506_24"/>
    <n v="157.685415372926"/>
    <n v="195.85363728080551"/>
    <n v="424.89077720366441"/>
    <n v="206.56668187888326"/>
    <n v="0.22869645533530358"/>
    <n v="2.2505436094681071"/>
    <n v="0.5249065925398182"/>
    <n v="-19.126530223533898"/>
    <n v="-25.921523144762713"/>
    <n v="-53.645600992185635"/>
    <n v="-25.504093691325007"/>
    <n v="-1.2600872964830069E-2"/>
    <n v="-0.18769566990768738"/>
    <n v="-4.045148634992899E-2"/>
    <n v="0"/>
    <n v="0"/>
    <n v="0"/>
    <n v="0"/>
    <n v="0"/>
    <n v="0"/>
    <n v="0"/>
  </r>
  <r>
    <x v="6"/>
    <x v="0"/>
    <s v="44507_1"/>
    <n v="143.40464788184673"/>
    <n v="176.31921314597503"/>
    <n v="381.17238958479925"/>
    <n v="186.38927841991099"/>
    <n v="0.20998169403213424"/>
    <n v="2.0221905148955108"/>
    <n v="0.48618984895060696"/>
    <n v="-19.49547842001061"/>
    <n v="-26.68815944268599"/>
    <n v="-55.369185354667721"/>
    <n v="-26.040560354628127"/>
    <n v="-1.1076534373888662E-2"/>
    <n v="-0.20442551589466471"/>
    <n v="-3.7529497261759019E-2"/>
    <n v="0"/>
    <n v="0"/>
    <n v="0"/>
    <n v="0"/>
    <n v="0"/>
    <n v="0"/>
    <n v="0"/>
  </r>
  <r>
    <x v="6"/>
    <x v="1"/>
    <s v="44507_2"/>
    <n v="129.71760118734215"/>
    <n v="157.4866741438268"/>
    <n v="338.40326388497289"/>
    <n v="167.05171065359244"/>
    <n v="0.19588306410297229"/>
    <n v="1.8030045319155343"/>
    <n v="0.45681846636845319"/>
    <n v="-19.3321573126712"/>
    <n v="-26.42552156136507"/>
    <n v="-54.58155552066394"/>
    <n v="-25.075528942866853"/>
    <n v="-1.2049824477152193E-2"/>
    <n v="-0.21636514484048922"/>
    <n v="-4.0019053079928306E-2"/>
    <n v="0"/>
    <n v="0"/>
    <n v="0"/>
    <n v="0"/>
    <n v="0"/>
    <n v="0"/>
    <n v="0"/>
  </r>
  <r>
    <x v="6"/>
    <x v="2"/>
    <s v="44507_3"/>
    <n v="119.16951538648118"/>
    <n v="143.23376370774753"/>
    <n v="305.66367260222785"/>
    <n v="152.06928673346513"/>
    <n v="0.19196834846096303"/>
    <n v="1.6475015243070099"/>
    <n v="0.44828410755666959"/>
    <n v="-17.748979508026956"/>
    <n v="-24.226520357381531"/>
    <n v="-49.428739398668831"/>
    <n v="-22.451785783043086"/>
    <n v="-1.3770458729862144E-2"/>
    <n v="-0.20885060798844476"/>
    <n v="-4.3816196812523002E-2"/>
    <n v="0"/>
    <n v="0"/>
    <n v="0"/>
    <n v="0"/>
    <n v="0"/>
    <n v="0"/>
    <n v="0"/>
  </r>
  <r>
    <x v="6"/>
    <x v="3"/>
    <s v="44507_4"/>
    <n v="111.97258520262865"/>
    <n v="133.45504970925174"/>
    <n v="283.54682213911258"/>
    <n v="141.92151887891492"/>
    <n v="0.18702678630274211"/>
    <n v="1.5390538017231978"/>
    <n v="0.43790143441068369"/>
    <n v="-13.411539976254362"/>
    <n v="-18.407470693456649"/>
    <n v="-36.852391156226389"/>
    <n v="-16.297821907998745"/>
    <n v="-1.5658267137211843E-2"/>
    <n v="-0.17053367991182466"/>
    <n v="-4.7994431138765239E-2"/>
    <n v="0"/>
    <n v="0"/>
    <n v="0"/>
    <n v="0"/>
    <n v="0"/>
    <n v="0"/>
    <n v="0"/>
  </r>
  <r>
    <x v="6"/>
    <x v="4"/>
    <s v="44507_5"/>
    <n v="108.2598540843472"/>
    <n v="127.9490595690759"/>
    <n v="270.81920694312851"/>
    <n v="136.58216732095158"/>
    <n v="0.18160116420388889"/>
    <n v="1.4794582358463269"/>
    <n v="0.42662950264329857"/>
    <n v="-13.622484547198422"/>
    <n v="-18.731327179913514"/>
    <n v="-37.57615265149186"/>
    <n v="-16.536277103719829"/>
    <n v="-1.4657555286686687E-2"/>
    <n v="-0.1733554842330389"/>
    <n v="-4.6011725448425508E-2"/>
    <n v="0"/>
    <n v="0"/>
    <n v="0"/>
    <n v="0"/>
    <n v="0"/>
    <n v="0"/>
    <n v="0"/>
  </r>
  <r>
    <x v="6"/>
    <x v="5"/>
    <s v="44507_6"/>
    <n v="106.99515040160473"/>
    <n v="126.04729455719146"/>
    <n v="266.04901854018522"/>
    <n v="134.76772077143502"/>
    <n v="0.17686422314271727"/>
    <n v="1.4445609234772396"/>
    <n v="0.41602827886389987"/>
    <n v="-14.340781103858173"/>
    <n v="-19.541534995110489"/>
    <n v="-39.281852253886733"/>
    <n v="-17.388109260809824"/>
    <n v="-1.6723122311579026E-2"/>
    <n v="-0.18809889148212453"/>
    <n v="-5.0438307363281247E-2"/>
    <n v="0"/>
    <n v="0"/>
    <n v="0"/>
    <n v="0"/>
    <n v="0"/>
    <n v="0"/>
    <n v="0"/>
  </r>
  <r>
    <x v="6"/>
    <x v="6"/>
    <s v="44507_7"/>
    <n v="103.60632446632289"/>
    <n v="122.14733507880125"/>
    <n v="256.41672087049665"/>
    <n v="129.92877622166708"/>
    <n v="0.16660222401974392"/>
    <n v="1.3979872761273908"/>
    <n v="0.39207631656077874"/>
    <n v="-14.46682746197194"/>
    <n v="-19.761279065079815"/>
    <n v="-40.694187373445018"/>
    <n v="-17.556821954088658"/>
    <n v="-1.4814009533531798E-2"/>
    <n v="-0.18138027779488616"/>
    <n v="-4.6161496964846629E-2"/>
    <n v="0"/>
    <n v="0"/>
    <n v="0"/>
    <n v="0"/>
    <n v="0"/>
    <n v="0"/>
    <n v="0"/>
  </r>
  <r>
    <x v="6"/>
    <x v="7"/>
    <s v="44507_8"/>
    <n v="100.55375430202081"/>
    <n v="118.82638385253455"/>
    <n v="248.35873471301625"/>
    <n v="126.6761917256711"/>
    <n v="0.15056732318791236"/>
    <n v="1.391943039021863"/>
    <n v="0.3531465668904103"/>
    <n v="-13.429714911280053"/>
    <n v="-18.589685906898627"/>
    <n v="-38.841521254228709"/>
    <n v="-16.232498101624344"/>
    <n v="-2.0483309317194682E-2"/>
    <n v="-0.16743177746109703"/>
    <n v="-5.8803713954561312E-2"/>
    <n v="0"/>
    <n v="0"/>
    <n v="0"/>
    <n v="0"/>
    <n v="0"/>
    <n v="0"/>
    <n v="0"/>
  </r>
  <r>
    <x v="6"/>
    <x v="8"/>
    <s v="44507_9"/>
    <n v="108.03903193677097"/>
    <n v="130.20591973229531"/>
    <n v="273.11208691449741"/>
    <n v="139.1802886423487"/>
    <n v="0.18039735202836579"/>
    <n v="1.6278751821313173"/>
    <n v="0.41744617883791041"/>
    <n v="-8.7020934682936932"/>
    <n v="-13.647309021947002"/>
    <n v="-26.168298954266469"/>
    <n v="-10.430037161796003"/>
    <n v="8.3706482265095312E-3"/>
    <n v="-9.3183759125732582E-2"/>
    <n v="7.6436935553832325E-3"/>
    <n v="0"/>
    <n v="0"/>
    <n v="0"/>
    <n v="0"/>
    <n v="0"/>
    <n v="0"/>
    <n v="0"/>
  </r>
  <r>
    <x v="6"/>
    <x v="9"/>
    <s v="44507_10"/>
    <n v="123.48391088514101"/>
    <n v="150.52026132655598"/>
    <n v="318.47442035734855"/>
    <n v="161.52557541455155"/>
    <n v="0.19660346395428702"/>
    <n v="1.8847270917693357"/>
    <n v="0.45176442715145138"/>
    <n v="-7.5460632215495558"/>
    <n v="-13.32263001341439"/>
    <n v="-26.854662413074536"/>
    <n v="-12.2669179682599"/>
    <n v="1.9745935473577472E-2"/>
    <n v="-4.9387477604519961E-2"/>
    <n v="3.303358206657047E-2"/>
    <n v="0"/>
    <n v="0"/>
    <n v="0"/>
    <n v="0"/>
    <n v="0"/>
    <n v="0"/>
    <n v="0"/>
  </r>
  <r>
    <x v="6"/>
    <x v="10"/>
    <s v="44507_11"/>
    <n v="139.47958128387026"/>
    <n v="169.19757553624493"/>
    <n v="359.16190501932039"/>
    <n v="182.11531121329512"/>
    <n v="0.19906819050134242"/>
    <n v="2.0732528525210379"/>
    <n v="0.45688383971046587"/>
    <n v="-7.4030854992627368"/>
    <n v="-13.401438576723351"/>
    <n v="-27.64906614021244"/>
    <n v="-13.344203635911507"/>
    <n v="2.1385852481458138E-2"/>
    <n v="-3.6940976779297828E-2"/>
    <n v="3.5987968971948975E-2"/>
    <n v="0"/>
    <n v="0"/>
    <n v="0"/>
    <n v="0"/>
    <n v="0"/>
    <n v="0"/>
    <n v="0"/>
  </r>
  <r>
    <x v="6"/>
    <x v="11"/>
    <s v="44507_12"/>
    <n v="150.60044923964242"/>
    <n v="182.46208873083873"/>
    <n v="388.22233772427012"/>
    <n v="196.43658620716704"/>
    <n v="0.19910024639620957"/>
    <n v="2.2087928929786647"/>
    <n v="0.45696377257060722"/>
    <n v="-4.4632981894322885"/>
    <n v="-9.9106004368480818"/>
    <n v="-20.642704094799381"/>
    <n v="-9.9713210019404919"/>
    <n v="2.476232174850081E-2"/>
    <n v="-3.4116807465728598E-3"/>
    <n v="4.2950153879543949E-2"/>
    <n v="0"/>
    <n v="0"/>
    <n v="0"/>
    <n v="0"/>
    <n v="0"/>
    <n v="0"/>
    <n v="0"/>
  </r>
  <r>
    <x v="6"/>
    <x v="12"/>
    <s v="44507_13"/>
    <n v="161.09192186565593"/>
    <n v="195.39630846952218"/>
    <n v="417.29616142417768"/>
    <n v="210.07156340504974"/>
    <n v="0.20707951461042251"/>
    <n v="2.3482497320004536"/>
    <n v="0.47515143152851114"/>
    <n v="-9.8715503626014041"/>
    <n v="-17.359153519493837"/>
    <n v="-37.261230752120895"/>
    <n v="-17.978930909382569"/>
    <n v="2.1726390687230257E-2"/>
    <n v="-5.5161067042805059E-2"/>
    <n v="3.5599946151121428E-2"/>
    <n v="0"/>
    <n v="0"/>
    <n v="0"/>
    <n v="0"/>
    <n v="0"/>
    <n v="0"/>
    <n v="0"/>
  </r>
  <r>
    <x v="6"/>
    <x v="13"/>
    <s v="44507_14"/>
    <n v="171.61377393770303"/>
    <n v="208.64922686665699"/>
    <n v="447.30435391238075"/>
    <n v="224.69919290827116"/>
    <n v="0.20461022724727793"/>
    <n v="2.4735767763939625"/>
    <n v="0.46958872731924961"/>
    <n v="-15.785695324676038"/>
    <n v="-25.15184831972131"/>
    <n v="-52.904209146306236"/>
    <n v="-26.564853442721322"/>
    <n v="2.1514610990938605E-2"/>
    <n v="-0.10311827963945393"/>
    <n v="3.4872737262944833E-2"/>
    <n v="0"/>
    <n v="0"/>
    <n v="0"/>
    <n v="0"/>
    <n v="0"/>
    <n v="0"/>
    <n v="0"/>
  </r>
  <r>
    <x v="6"/>
    <x v="14"/>
    <s v="44507_15"/>
    <n v="172.22111146229375"/>
    <n v="210.23764891213193"/>
    <n v="451.1667637825733"/>
    <n v="225.98865641886252"/>
    <n v="0.20298183645365048"/>
    <n v="2.492065360444065"/>
    <n v="0.4679762399326084"/>
    <n v="-15.292308841392805"/>
    <n v="-24.264602909384752"/>
    <n v="-50.877924011725618"/>
    <n v="-25.45017346877826"/>
    <n v="2.414557427034883E-2"/>
    <n v="-9.1934601540688721E-2"/>
    <n v="4.1062489438941058E-2"/>
    <n v="0"/>
    <n v="0"/>
    <n v="0"/>
    <n v="0"/>
    <n v="0"/>
    <n v="0"/>
    <n v="0"/>
  </r>
  <r>
    <x v="6"/>
    <x v="15"/>
    <s v="44507_16"/>
    <n v="165.34232438113787"/>
    <n v="202.25996666434335"/>
    <n v="433.4154550185637"/>
    <n v="216.10721044288516"/>
    <n v="0.19842151913111589"/>
    <n v="2.411424292776104"/>
    <n v="0.45883949012352332"/>
    <n v="-15.956422613158551"/>
    <n v="-24.911263635302486"/>
    <n v="-52.042131428014827"/>
    <n v="-26.400702270605425"/>
    <n v="2.5920749795745615E-2"/>
    <n v="-9.6671666376342877E-2"/>
    <n v="4.5196020751459828E-2"/>
    <n v="0"/>
    <n v="0"/>
    <n v="0"/>
    <n v="0"/>
    <n v="0"/>
    <n v="0"/>
    <n v="0"/>
  </r>
  <r>
    <x v="6"/>
    <x v="16"/>
    <s v="44507_17"/>
    <n v="161.71480638529124"/>
    <n v="197.81382998587003"/>
    <n v="423.53265172126322"/>
    <n v="210.32337854013883"/>
    <n v="0.19894192364186886"/>
    <n v="2.3743405609045767"/>
    <n v="0.46055046613987172"/>
    <n v="-16.805028488481998"/>
    <n v="-25.390281961291276"/>
    <n v="-53.101839027088715"/>
    <n v="-27.538164007421294"/>
    <n v="2.9433746244898876E-2"/>
    <n v="-8.865687477307152E-2"/>
    <n v="5.2869133438752658E-2"/>
    <n v="0"/>
    <n v="0"/>
    <n v="0"/>
    <n v="0"/>
    <n v="0"/>
    <n v="0"/>
    <n v="0"/>
  </r>
  <r>
    <x v="6"/>
    <x v="17"/>
    <s v="44507_18"/>
    <n v="159.17434916025286"/>
    <n v="194.9591243346388"/>
    <n v="417.09382342265502"/>
    <n v="206.979019528821"/>
    <n v="0.19325720366941482"/>
    <n v="2.3422916175630699"/>
    <n v="0.44752273478706323"/>
    <n v="-17.358640529372312"/>
    <n v="-25.728815162824283"/>
    <n v="-53.81974830595091"/>
    <n v="-27.957356847317119"/>
    <n v="2.7415435713018958E-2"/>
    <n v="-9.0477635050200761E-2"/>
    <n v="4.8545049823579087E-2"/>
    <n v="0"/>
    <n v="0"/>
    <n v="0"/>
    <n v="0"/>
    <n v="0"/>
    <n v="0"/>
    <n v="0"/>
  </r>
  <r>
    <x v="6"/>
    <x v="18"/>
    <s v="44507_19"/>
    <n v="157.84750804533013"/>
    <n v="194.79373762028243"/>
    <n v="417.51673638278874"/>
    <n v="206.89908694298981"/>
    <n v="0.19192672542566414"/>
    <n v="2.2770485056856145"/>
    <n v="0.44336007228609492"/>
    <n v="-18.866421926126918"/>
    <n v="-26.159673528011339"/>
    <n v="-54.391457622746195"/>
    <n v="-28.168555188593853"/>
    <n v="2.1467312360918988E-2"/>
    <n v="-0.11518367418941147"/>
    <n v="3.550366934207632E-2"/>
    <n v="0"/>
    <n v="0"/>
    <n v="0"/>
    <n v="0"/>
    <n v="0"/>
    <n v="0"/>
    <n v="0"/>
  </r>
  <r>
    <x v="6"/>
    <x v="19"/>
    <s v="44507_20"/>
    <n v="161.25788948756093"/>
    <n v="198.73113096551597"/>
    <n v="428.73693677843096"/>
    <n v="211.34443698842489"/>
    <n v="0.18567463548328073"/>
    <n v="2.2146256536996698"/>
    <n v="0.42817444676566385"/>
    <n v="-21.998051410412156"/>
    <n v="-28.450720197075906"/>
    <n v="-58.856407770331955"/>
    <n v="-30.414066546856294"/>
    <n v="-3.5501223129072723E-3"/>
    <n v="-0.17101698423155728"/>
    <n v="-2.0773440362415942E-2"/>
    <n v="0"/>
    <n v="0"/>
    <n v="0"/>
    <n v="0"/>
    <n v="0"/>
    <n v="0"/>
    <n v="0"/>
  </r>
  <r>
    <x v="6"/>
    <x v="20"/>
    <s v="44507_21"/>
    <n v="178.93658165132041"/>
    <n v="220.8131903915351"/>
    <n v="479.27878830949163"/>
    <n v="234.9803072240536"/>
    <n v="0.23170275650614142"/>
    <n v="2.4601663432781611"/>
    <n v="0.53042480733786879"/>
    <n v="-23.982130582964395"/>
    <n v="-30.586413194424708"/>
    <n v="-62.495955075291427"/>
    <n v="-32.668184389839062"/>
    <n v="2.5067521731544744E-4"/>
    <n v="-0.20113297525029933"/>
    <n v="-1.120925551708174E-2"/>
    <n v="0"/>
    <n v="0"/>
    <n v="0"/>
    <n v="0"/>
    <n v="0"/>
    <n v="0"/>
    <n v="0"/>
  </r>
  <r>
    <x v="6"/>
    <x v="21"/>
    <s v="44507_22"/>
    <n v="189.83139151018955"/>
    <n v="236.36749607400677"/>
    <n v="515.85590375764309"/>
    <n v="251.10955925491595"/>
    <n v="0.25911615630354612"/>
    <n v="2.6406488365533893"/>
    <n v="0.59318645611816234"/>
    <n v="-26.620982403310208"/>
    <n v="-34.111487783892471"/>
    <n v="-69.219865013472074"/>
    <n v="-36.260051317155018"/>
    <n v="-2.1508919233835652E-3"/>
    <n v="-0.24473020562986306"/>
    <n v="-1.6792299179244491E-2"/>
    <n v="0"/>
    <n v="0"/>
    <n v="0"/>
    <n v="0"/>
    <n v="0"/>
    <n v="0"/>
    <n v="0"/>
  </r>
  <r>
    <x v="6"/>
    <x v="22"/>
    <s v="44507_23"/>
    <n v="176.95226693055542"/>
    <n v="222.74285383079666"/>
    <n v="485.68459743416855"/>
    <n v="234.84119437779782"/>
    <n v="0.23849319937318156"/>
    <n v="2.4823613472360844"/>
    <n v="0.54910390854120339"/>
    <n v="-29.096613597060031"/>
    <n v="-36.700370496639067"/>
    <n v="-75.433721786547508"/>
    <n v="-39.70496931101151"/>
    <n v="-1.6827322716411994E-2"/>
    <n v="-0.28233781843664907"/>
    <n v="-4.9954567346342515E-2"/>
    <n v="0"/>
    <n v="0"/>
    <n v="0"/>
    <n v="0"/>
    <n v="0"/>
    <n v="0"/>
    <n v="0"/>
  </r>
  <r>
    <x v="6"/>
    <x v="23"/>
    <s v="44507_24"/>
    <n v="159.08452477043807"/>
    <n v="199.86780651911573"/>
    <n v="434.84760685687007"/>
    <n v="210.33368881293057"/>
    <n v="0.21510207294290518"/>
    <n v="2.2122982072743698"/>
    <n v="0.4997353278502441"/>
    <n v="-30.525454830203692"/>
    <n v="-37.922325627806394"/>
    <n v="-78.363913767515669"/>
    <n v="-41.887338778710443"/>
    <n v="-2.0689955393434278E-2"/>
    <n v="-0.29854897699433308"/>
    <n v="-5.8884434288454315E-2"/>
    <n v="0"/>
    <n v="0"/>
    <n v="0"/>
    <n v="0"/>
    <n v="0"/>
    <n v="0"/>
    <n v="0"/>
  </r>
  <r>
    <x v="7"/>
    <x v="0"/>
    <s v="44508_1"/>
    <n v="140.61837095952302"/>
    <n v="174.69948032591708"/>
    <n v="378.55765368391354"/>
    <n v="183.73706453013418"/>
    <n v="0.18809294289545805"/>
    <n v="1.9214345247699618"/>
    <n v="0.44112611887170056"/>
    <n v="-29.975009690106106"/>
    <n v="-35.651619507790194"/>
    <n v="-73.057797572820121"/>
    <n v="-41.340330971940951"/>
    <n v="-2.3404287493442456E-2"/>
    <n v="-0.28523283005605388"/>
    <n v="-6.5209611275355961E-2"/>
    <n v="0"/>
    <n v="0"/>
    <n v="0"/>
    <n v="0"/>
    <n v="0"/>
    <n v="0"/>
    <n v="0"/>
  </r>
  <r>
    <x v="7"/>
    <x v="1"/>
    <s v="44508_2"/>
    <n v="124.85174227265169"/>
    <n v="152.84260344379408"/>
    <n v="327.95380838949848"/>
    <n v="160.57311517940764"/>
    <n v="0.18405667960036981"/>
    <n v="1.6881920923147553"/>
    <n v="0.43315505724312464"/>
    <n v="-29.539134417868169"/>
    <n v="-34.163533384521941"/>
    <n v="-71.404087833156609"/>
    <n v="-40.911676131059522"/>
    <n v="-1.1596143619505436E-2"/>
    <n v="-0.26696058145465185"/>
    <n v="-3.8241271339782036E-2"/>
    <n v="0"/>
    <n v="0"/>
    <n v="0"/>
    <n v="0"/>
    <n v="0"/>
    <n v="0"/>
    <n v="0"/>
  </r>
  <r>
    <x v="7"/>
    <x v="2"/>
    <s v="44508_3"/>
    <n v="115.65516112261707"/>
    <n v="139.55395630030711"/>
    <n v="297.46146848043151"/>
    <n v="147.15387820794734"/>
    <n v="0.18354818741372497"/>
    <n v="1.5568596578392584"/>
    <n v="0.43175169125537027"/>
    <n v="-29.782538191537618"/>
    <n v="-33.841101126484865"/>
    <n v="-70.959743706054766"/>
    <n v="-41.006022515184881"/>
    <n v="-1.0462093133901704E-2"/>
    <n v="-0.26776701891407267"/>
    <n v="-3.5783579469490519E-2"/>
    <n v="0"/>
    <n v="0"/>
    <n v="0"/>
    <n v="0"/>
    <n v="0"/>
    <n v="0"/>
    <n v="0"/>
  </r>
  <r>
    <x v="7"/>
    <x v="3"/>
    <s v="44508_4"/>
    <n v="110.48260406808468"/>
    <n v="132.12293774720635"/>
    <n v="280.49057360745167"/>
    <n v="139.60354185241411"/>
    <n v="0.17400974957961551"/>
    <n v="1.4711774191969116"/>
    <n v="0.41031573671530924"/>
    <n v="-30.703840189871237"/>
    <n v="-34.924997273583081"/>
    <n v="-73.32406402341995"/>
    <n v="-42.285550884016168"/>
    <n v="-1.6579381542996846E-2"/>
    <n v="-0.28270184841047474"/>
    <n v="-5.0197634057569135E-2"/>
    <n v="0"/>
    <n v="0"/>
    <n v="0"/>
    <n v="0"/>
    <n v="0"/>
    <n v="0"/>
    <n v="0"/>
  </r>
  <r>
    <x v="7"/>
    <x v="4"/>
    <s v="44508_5"/>
    <n v="107.46087617211488"/>
    <n v="127.91924145815638"/>
    <n v="271.20486091295055"/>
    <n v="135.03423886174352"/>
    <n v="0.17366237486203201"/>
    <n v="1.427523292510597"/>
    <n v="0.41107947070606743"/>
    <n v="-30.794031016589315"/>
    <n v="-35.212101215980489"/>
    <n v="-74.024444881559234"/>
    <n v="-42.483337400411855"/>
    <n v="-1.0940565539879338E-2"/>
    <n v="-0.28377071919854746"/>
    <n v="-3.5984656793391016E-2"/>
    <n v="0"/>
    <n v="0"/>
    <n v="0"/>
    <n v="0"/>
    <n v="0"/>
    <n v="0"/>
    <n v="0"/>
  </r>
  <r>
    <x v="7"/>
    <x v="5"/>
    <s v="44508_6"/>
    <n v="108.32463898484589"/>
    <n v="130.20122515510158"/>
    <n v="275.83645478198139"/>
    <n v="136.81030680826174"/>
    <n v="0.1759784537644393"/>
    <n v="1.4429326435352627"/>
    <n v="0.41535750368682967"/>
    <n v="-31.040534585095159"/>
    <n v="-35.425103303588983"/>
    <n v="-74.684652802622651"/>
    <n v="-42.794940628366703"/>
    <n v="-1.053208189915569E-2"/>
    <n v="-0.29168909078819644"/>
    <n v="-3.5377181627883246E-2"/>
    <n v="0"/>
    <n v="0"/>
    <n v="0"/>
    <n v="0"/>
    <n v="0"/>
    <n v="0"/>
    <n v="0"/>
  </r>
  <r>
    <x v="7"/>
    <x v="6"/>
    <s v="44508_7"/>
    <n v="114.91813260709354"/>
    <n v="137.74584901580602"/>
    <n v="291.67097371437478"/>
    <n v="145.93606820086612"/>
    <n v="0.17526812748281256"/>
    <n v="1.5180740418022571"/>
    <n v="0.41158615906015361"/>
    <n v="-31.858260885625249"/>
    <n v="-37.567269832343761"/>
    <n v="-80.652544604882806"/>
    <n v="-44.014032870623296"/>
    <n v="-1.2124660670421108E-2"/>
    <n v="-0.31423359570407861"/>
    <n v="-3.9029521235629333E-2"/>
    <n v="0"/>
    <n v="0"/>
    <n v="0"/>
    <n v="0"/>
    <n v="0"/>
    <n v="0"/>
    <n v="0"/>
  </r>
  <r>
    <x v="7"/>
    <x v="7"/>
    <s v="44508_8"/>
    <n v="132.32043572328752"/>
    <n v="159.02683673307558"/>
    <n v="335.32819699585173"/>
    <n v="169.32231072816583"/>
    <n v="0.17203748513132366"/>
    <n v="1.7616704466377304"/>
    <n v="0.40367047213923862"/>
    <n v="-33.03438410689121"/>
    <n v="-38.68849437790599"/>
    <n v="-82.215780726197551"/>
    <n v="-44.640491308790438"/>
    <n v="-4.989355659582413E-3"/>
    <n v="-0.29891164958379823"/>
    <n v="-2.2033931259774854E-2"/>
    <n v="0"/>
    <n v="0"/>
    <n v="0"/>
    <n v="0"/>
    <n v="0"/>
    <n v="0"/>
    <n v="0"/>
  </r>
  <r>
    <x v="7"/>
    <x v="8"/>
    <s v="44508_9"/>
    <n v="158.22894161293442"/>
    <n v="194.42869853890392"/>
    <n v="407.50127284121976"/>
    <n v="203.64485621040228"/>
    <n v="0.19630295877136586"/>
    <n v="2.2991375721681462"/>
    <n v="0.45741476246629764"/>
    <n v="-25.133775846283559"/>
    <n v="-28.011732442073203"/>
    <n v="-59.155522600726862"/>
    <n v="-35.703743723774288"/>
    <n v="2.811485726531723E-2"/>
    <n v="-8.0473671106551056E-2"/>
    <n v="5.3485789495440778E-2"/>
    <n v="0"/>
    <n v="0"/>
    <n v="0"/>
    <n v="0"/>
    <n v="0"/>
    <n v="0"/>
    <n v="0"/>
  </r>
  <r>
    <x v="7"/>
    <x v="9"/>
    <s v="44508_10"/>
    <n v="179.50484506106915"/>
    <n v="221.09440077398972"/>
    <n v="463.06437257984931"/>
    <n v="230.69911904648788"/>
    <n v="0.22129844972002227"/>
    <n v="2.6707993603107214"/>
    <n v="0.51321070290755733"/>
    <n v="-13.669717270159929"/>
    <n v="-13.592760910320246"/>
    <n v="-28.629444265773483"/>
    <n v="-22.113422183153709"/>
    <n v="5.3517688120968646E-2"/>
    <n v="0.13526246549522919"/>
    <n v="0.11084933033047983"/>
    <n v="0"/>
    <n v="0"/>
    <n v="0"/>
    <n v="0"/>
    <n v="7.6258130983654027E-2"/>
    <n v="0"/>
    <n v="6.7602621962252404E-2"/>
  </r>
  <r>
    <x v="7"/>
    <x v="10"/>
    <s v="44508_11"/>
    <n v="194.60464148936245"/>
    <n v="237.38885206950755"/>
    <n v="497.24448523433341"/>
    <n v="248.96307092595293"/>
    <n v="0.23848804693796438"/>
    <n v="2.8711748572503319"/>
    <n v="0.55240608967351623"/>
    <n v="-8.0155932825889309"/>
    <n v="-7.0157817042602009"/>
    <n v="-14.470251670529084"/>
    <n v="-15.200695222082077"/>
    <n v="5.9806347767796655E-2"/>
    <n v="0.21774288822549126"/>
    <n v="0.12432244306972096"/>
    <n v="0"/>
    <n v="0"/>
    <n v="0"/>
    <n v="0"/>
    <n v="9.9739678037738533E-2"/>
    <n v="0"/>
    <n v="0.11401017143714083"/>
  </r>
  <r>
    <x v="7"/>
    <x v="11"/>
    <s v="44508_12"/>
    <n v="206.7516367695408"/>
    <n v="251.71043005707199"/>
    <n v="526.13056278035037"/>
    <n v="263.65396987469416"/>
    <n v="0.24466821398275612"/>
    <n v="3.0382469444840154"/>
    <n v="0.56527559629430602"/>
    <n v="-4.4499145711391517"/>
    <n v="-1.78394445387775"/>
    <n v="-3.5711652070933249"/>
    <n v="-10.430428919628156"/>
    <n v="6.2134156261904744E-2"/>
    <n v="0.27726571268035904"/>
    <n v="0.12888361404869761"/>
    <n v="0"/>
    <n v="0"/>
    <n v="0"/>
    <n v="0"/>
    <n v="0.10873262941411692"/>
    <n v="0"/>
    <n v="0.13037931158388247"/>
  </r>
  <r>
    <x v="7"/>
    <x v="12"/>
    <s v="44508_13"/>
    <n v="216.4165449921984"/>
    <n v="262.25663366560423"/>
    <n v="550.75366566207629"/>
    <n v="275.87097332914453"/>
    <n v="0.25143988811020368"/>
    <n v="3.1239849124288512"/>
    <n v="0.58147540613841286"/>
    <n v="-0.68619970211050685"/>
    <n v="2.3001829398999361"/>
    <n v="5.828534091067656"/>
    <n v="-5.5416256863822388"/>
    <n v="7.9642168574368899E-2"/>
    <n v="0.31379025742021971"/>
    <n v="0.16863677377022976"/>
    <n v="0"/>
    <n v="0"/>
    <n v="0"/>
    <n v="0"/>
    <n v="0.26955675399625201"/>
    <n v="0"/>
    <n v="0.43113852147296117"/>
  </r>
  <r>
    <x v="7"/>
    <x v="13"/>
    <s v="44508_14"/>
    <n v="223.41947820128718"/>
    <n v="270.05160580669457"/>
    <n v="568.59041127064427"/>
    <n v="285.98020547714628"/>
    <n v="0.24697863571820527"/>
    <n v="3.1779034010221627"/>
    <n v="0.57440257811770101"/>
    <n v="1.4671215370738375"/>
    <n v="3.3683817503766278"/>
    <n v="8.3326915212129435"/>
    <n v="-3.3341980549574934"/>
    <n v="7.4880474287553206E-2"/>
    <n v="0.30609668763804748"/>
    <n v="0.15809841502910524"/>
    <n v="0"/>
    <n v="0"/>
    <n v="0"/>
    <n v="0"/>
    <n v="0.21510735938234865"/>
    <n v="0"/>
    <n v="0.35598583740363915"/>
  </r>
  <r>
    <x v="7"/>
    <x v="14"/>
    <s v="44508_15"/>
    <n v="226.53041677756931"/>
    <n v="276.37691137448468"/>
    <n v="581.36924259622663"/>
    <n v="289.81978276935138"/>
    <n v="0.24251883025822249"/>
    <n v="3.2820255656412169"/>
    <n v="0.56386588802184368"/>
    <n v="5.4955908347846814"/>
    <n v="9.7702331250365901"/>
    <n v="21.211295371012493"/>
    <n v="2.1741263647019595"/>
    <n v="6.9552958591510283E-2"/>
    <n v="0.39479936672361232"/>
    <n v="0.14519265385128521"/>
    <n v="0"/>
    <n v="0"/>
    <n v="0"/>
    <n v="0"/>
    <n v="0.17338219895087448"/>
    <n v="0"/>
    <n v="0.26703922584585099"/>
  </r>
  <r>
    <x v="7"/>
    <x v="15"/>
    <s v="44508_16"/>
    <n v="226.43001764599259"/>
    <n v="277.14661288622716"/>
    <n v="582.52851901247789"/>
    <n v="288.32075849844568"/>
    <n v="0.27662233072117498"/>
    <n v="3.3561254999098562"/>
    <n v="0.64297853389795967"/>
    <n v="5.5315724124329666"/>
    <n v="10.752151390086384"/>
    <n v="23.781883348469819"/>
    <n v="2.1893074063530049"/>
    <n v="9.0751518547399476E-2"/>
    <n v="0.428548795611706"/>
    <n v="0.19396528282934794"/>
    <n v="0"/>
    <n v="0"/>
    <n v="0"/>
    <n v="0"/>
    <n v="0.34302161413312066"/>
    <n v="0"/>
    <n v="0.54551720886427668"/>
  </r>
  <r>
    <x v="7"/>
    <x v="16"/>
    <s v="44508_17"/>
    <n v="224.88233675020075"/>
    <n v="275.79249504482368"/>
    <n v="580.21389912210066"/>
    <n v="286.19810948510712"/>
    <n v="0.27642658840201495"/>
    <n v="3.3552839348133552"/>
    <n v="0.64009072457799965"/>
    <n v="4.9701233293395379"/>
    <n v="10.318815360745923"/>
    <n v="23.25525233659107"/>
    <n v="1.6801438270538194"/>
    <n v="8.6891923370162771E-2"/>
    <n v="0.42744264291256578"/>
    <n v="0.18506440382872613"/>
    <n v="0"/>
    <n v="0"/>
    <n v="0"/>
    <n v="0"/>
    <n v="0.28648584053938825"/>
    <n v="0"/>
    <n v="0.46989003466742052"/>
  </r>
  <r>
    <x v="7"/>
    <x v="17"/>
    <s v="44508_18"/>
    <n v="216.73878945353528"/>
    <n v="262.27148044844751"/>
    <n v="553.80363214547253"/>
    <n v="275.59592467687742"/>
    <n v="0.22706678869063393"/>
    <n v="3.1136628230632555"/>
    <n v="0.52631782859174758"/>
    <n v="-0.90157324342495748"/>
    <n v="1.6457278762787788"/>
    <n v="5.0544753293773477"/>
    <n v="-5.6007363214516159"/>
    <n v="6.1072573839155368E-2"/>
    <n v="0.28200232303687783"/>
    <n v="0.12614575160291236"/>
    <n v="0"/>
    <n v="0"/>
    <n v="0"/>
    <n v="0"/>
    <n v="0.12898496302417239"/>
    <n v="0"/>
    <n v="0.1720065651311441"/>
  </r>
  <r>
    <x v="7"/>
    <x v="18"/>
    <s v="44508_19"/>
    <n v="202.61395364092581"/>
    <n v="247.91277556044832"/>
    <n v="525.1946838958479"/>
    <n v="260.43656330936358"/>
    <n v="0.21517744056298116"/>
    <n v="2.8691411882789999"/>
    <n v="0.49798693704693092"/>
    <n v="-3.1983103328415012"/>
    <n v="-2.0332054545401608"/>
    <n v="-2.7734462935245312"/>
    <n v="-6.50857673272656"/>
    <n v="4.0646799617833879E-2"/>
    <n v="0.1826647795270904"/>
    <n v="7.9186827275020688E-2"/>
    <n v="0"/>
    <n v="0"/>
    <n v="0"/>
    <n v="0"/>
    <n v="0"/>
    <n v="0"/>
    <n v="0"/>
  </r>
  <r>
    <x v="7"/>
    <x v="19"/>
    <s v="44508_20"/>
    <n v="193.58076913780837"/>
    <n v="240.13448114896582"/>
    <n v="513.69495976434166"/>
    <n v="251.28242079209721"/>
    <n v="0.21943622931569284"/>
    <n v="2.733743593790531"/>
    <n v="0.50748687627916389"/>
    <n v="-1.8178584520611085"/>
    <n v="-1.1138747208345527"/>
    <n v="-0.44274156315120861"/>
    <n v="-2.8645237964157482"/>
    <n v="3.3857986689489986E-2"/>
    <n v="0.16905234346023221"/>
    <n v="6.400814351307435E-2"/>
    <n v="0"/>
    <n v="0"/>
    <n v="0"/>
    <n v="0"/>
    <n v="0"/>
    <n v="0"/>
    <n v="0"/>
  </r>
  <r>
    <x v="7"/>
    <x v="20"/>
    <s v="44508_21"/>
    <n v="203.63150722358179"/>
    <n v="254.37145370779874"/>
    <n v="549.3828932399806"/>
    <n v="266.43891096669716"/>
    <n v="0.24816993646619853"/>
    <n v="2.9001314218551322"/>
    <n v="0.57008081151863033"/>
    <n v="-5.9387730245279995"/>
    <n v="-5.7581245577809597"/>
    <n v="-9.0395469784552649"/>
    <n v="-7.5899110250407018"/>
    <n v="1.0378448048240441E-2"/>
    <n v="0.10343968554327029"/>
    <n v="1.1806028586339721E-2"/>
    <n v="0"/>
    <n v="0"/>
    <n v="0"/>
    <n v="0"/>
    <n v="0"/>
    <n v="0"/>
    <n v="0"/>
  </r>
  <r>
    <x v="7"/>
    <x v="21"/>
    <s v="44508_22"/>
    <n v="206.30445435838541"/>
    <n v="260.37092631212766"/>
    <n v="564.6474355669485"/>
    <n v="272.0133372240748"/>
    <n v="0.27013828290680503"/>
    <n v="2.9896583040165146"/>
    <n v="0.61935373124244331"/>
    <n v="-9.6148847668124411"/>
    <n v="-9.3144607066589327"/>
    <n v="-16.565377618978776"/>
    <n v="-12.036494283484512"/>
    <n v="6.9527929463420093E-3"/>
    <n v="5.9103144342141069E-2"/>
    <n v="4.4669107966707026E-3"/>
    <n v="0"/>
    <n v="0"/>
    <n v="0"/>
    <n v="0"/>
    <n v="0"/>
    <n v="0"/>
    <n v="0"/>
  </r>
  <r>
    <x v="7"/>
    <x v="22"/>
    <s v="44508_23"/>
    <n v="189.22456492324451"/>
    <n v="241.45829392664047"/>
    <n v="524.00166017266429"/>
    <n v="250.23545154799768"/>
    <n v="0.25786797903051506"/>
    <n v="2.7820937547517306"/>
    <n v="0.59350018691910145"/>
    <n v="-7.8689313760716297"/>
    <n v="-10.126262615219089"/>
    <n v="-19.802446067070175"/>
    <n v="-9.7667375932184282"/>
    <n v="8.5100531074831075E-3"/>
    <n v="3.3609975148314507E-2"/>
    <n v="8.2724839186238564E-3"/>
    <n v="0"/>
    <n v="0"/>
    <n v="0"/>
    <n v="0"/>
    <n v="0"/>
    <n v="0"/>
    <n v="0"/>
  </r>
  <r>
    <x v="7"/>
    <x v="23"/>
    <s v="44508_24"/>
    <n v="168.9803502439666"/>
    <n v="216.09512699968303"/>
    <n v="468.5109735266322"/>
    <n v="222.74359745671956"/>
    <n v="0.22205881943699163"/>
    <n v="2.4894876495614198"/>
    <n v="0.51448048075089015"/>
    <n v="-6.4535435187821841"/>
    <n v="-8.2281161954477042"/>
    <n v="-16.01943848791062"/>
    <n v="-6.8432554072672982"/>
    <n v="-1.4414038545371856E-2"/>
    <n v="1.8434344459752939E-2"/>
    <n v="-4.5077339127798273E-2"/>
    <n v="0"/>
    <n v="0"/>
    <n v="0"/>
    <n v="0"/>
    <n v="0"/>
    <n v="0"/>
    <n v="0"/>
  </r>
  <r>
    <x v="8"/>
    <x v="0"/>
    <s v="44509_1"/>
    <n v="148.14671665796018"/>
    <n v="187.69052253504225"/>
    <n v="404.87122870684368"/>
    <n v="193.19684771260944"/>
    <n v="0.19537729944290683"/>
    <n v="2.1662960454540627"/>
    <n v="0.45700426063841049"/>
    <n v="-7.2370441560790226"/>
    <n v="-8.4545698799592941"/>
    <n v="-16.06521908860552"/>
    <n v="-7.1351597300049372"/>
    <n v="-1.6523417187400809E-2"/>
    <n v="-6.3220241584453288E-3"/>
    <n v="-5.044826007093782E-2"/>
    <n v="0"/>
    <n v="0"/>
    <n v="0"/>
    <n v="0"/>
    <n v="0"/>
    <n v="0"/>
    <n v="0"/>
  </r>
  <r>
    <x v="8"/>
    <x v="1"/>
    <s v="44509_2"/>
    <n v="131.71170963870762"/>
    <n v="165.10111590790359"/>
    <n v="352.86478000398398"/>
    <n v="169.36535317823058"/>
    <n v="0.17725600317520165"/>
    <n v="1.9324807496299923"/>
    <n v="0.41667439797502448"/>
    <n v="-8.5461166625156029"/>
    <n v="-10.266381114430278"/>
    <n v="-20.443420490193965"/>
    <n v="-8.9294267339301694"/>
    <n v="-1.8968665251253673E-2"/>
    <n v="-2.1850289306854138E-2"/>
    <n v="-5.5853512489002888E-2"/>
    <n v="0"/>
    <n v="0"/>
    <n v="0"/>
    <n v="0"/>
    <n v="0"/>
    <n v="0"/>
    <n v="0"/>
  </r>
  <r>
    <x v="8"/>
    <x v="2"/>
    <s v="44509_3"/>
    <n v="121.73667683593149"/>
    <n v="151.07416295540102"/>
    <n v="321.48303666797301"/>
    <n v="155.40454954179438"/>
    <n v="0.17381510123958727"/>
    <n v="1.790041060624056"/>
    <n v="0.4093771493777576"/>
    <n v="-9.8996835317494227"/>
    <n v="-11.943602125455211"/>
    <n v="-23.613692033671292"/>
    <n v="-10.44454283034443"/>
    <n v="-1.7018036997272491E-2"/>
    <n v="-3.2874744143455349E-2"/>
    <n v="-5.2049523222593611E-2"/>
    <n v="0"/>
    <n v="0"/>
    <n v="0"/>
    <n v="0"/>
    <n v="0"/>
    <n v="0"/>
    <n v="0"/>
  </r>
  <r>
    <x v="8"/>
    <x v="3"/>
    <s v="44509_4"/>
    <n v="116.39785998783458"/>
    <n v="143.46061179102679"/>
    <n v="303.6708041288839"/>
    <n v="147.63110927916307"/>
    <n v="0.17378115604275851"/>
    <n v="1.7015440806701256"/>
    <n v="0.40946617487923154"/>
    <n v="-11.255103512310392"/>
    <n v="-13.392201983238401"/>
    <n v="-26.912680215368027"/>
    <n v="-12.099342376134024"/>
    <n v="-1.8908112154470851E-2"/>
    <n v="-5.2589568051346271E-2"/>
    <n v="-5.6686974854656402E-2"/>
    <n v="0"/>
    <n v="0"/>
    <n v="0"/>
    <n v="0"/>
    <n v="0"/>
    <n v="0"/>
    <n v="0"/>
  </r>
  <r>
    <x v="8"/>
    <x v="4"/>
    <s v="44509_5"/>
    <n v="113.73645005382572"/>
    <n v="140.11814052620164"/>
    <n v="296.46471112790022"/>
    <n v="144.03270280911008"/>
    <n v="0.16773048921782338"/>
    <n v="1.6626182623266224"/>
    <n v="0.39579576223877383"/>
    <n v="-11.70775666229388"/>
    <n v="-13.93820158836624"/>
    <n v="-28.151276135429811"/>
    <n v="-12.738196113576668"/>
    <n v="-2.0096420213659157E-2"/>
    <n v="-5.8922463103813841E-2"/>
    <n v="-5.9188312882842299E-2"/>
    <n v="0"/>
    <n v="0"/>
    <n v="0"/>
    <n v="0"/>
    <n v="0"/>
    <n v="0"/>
    <n v="0"/>
  </r>
  <r>
    <x v="8"/>
    <x v="5"/>
    <s v="44509_6"/>
    <n v="114.66870847333513"/>
    <n v="142.00071674292997"/>
    <n v="300.73787428637871"/>
    <n v="145.98491852090982"/>
    <n v="0.16869396428872346"/>
    <n v="1.6760375402393441"/>
    <n v="0.39869064379998587"/>
    <n v="-12.05680148801312"/>
    <n v="-14.532680876637048"/>
    <n v="-29.083046491583588"/>
    <n v="-12.963395334099268"/>
    <n v="-1.922344383399718E-2"/>
    <n v="-7.1016557525772642E-2"/>
    <n v="-5.6643289624683492E-2"/>
    <n v="0"/>
    <n v="0"/>
    <n v="0"/>
    <n v="0"/>
    <n v="0"/>
    <n v="0"/>
    <n v="0"/>
  </r>
  <r>
    <x v="8"/>
    <x v="6"/>
    <s v="44509_7"/>
    <n v="121.60469938580609"/>
    <n v="149.86321761268204"/>
    <n v="317.4398352321698"/>
    <n v="155.06333848656806"/>
    <n v="0.16748060888770536"/>
    <n v="1.7421494412333989"/>
    <n v="0.39422507439437071"/>
    <n v="-19.696787035820062"/>
    <n v="-24.885892017531212"/>
    <n v="-53.887662776117423"/>
    <n v="-24.893883444354348"/>
    <n v="-2.1438121930096275E-2"/>
    <n v="-0.15794306955861412"/>
    <n v="-6.1257167835235327E-2"/>
    <n v="0"/>
    <n v="0"/>
    <n v="0"/>
    <n v="0"/>
    <n v="0"/>
    <n v="0"/>
    <n v="0"/>
  </r>
  <r>
    <x v="8"/>
    <x v="7"/>
    <s v="44509_8"/>
    <n v="138.1966591236291"/>
    <n v="167.86368902756422"/>
    <n v="352.95688292917157"/>
    <n v="176.02805935995508"/>
    <n v="0.16752498535978161"/>
    <n v="1.9465110214022801"/>
    <n v="0.39088120122409631"/>
    <n v="-24.876763510106837"/>
    <n v="-30.058732865966849"/>
    <n v="-66.195735084624232"/>
    <n v="-34.138296535022882"/>
    <n v="-1.2855916203790922E-2"/>
    <n v="-0.16536776970599165"/>
    <n v="-4.1543785862227969E-2"/>
    <n v="0"/>
    <n v="0"/>
    <n v="0"/>
    <n v="0"/>
    <n v="0"/>
    <n v="0"/>
    <n v="0"/>
  </r>
  <r>
    <x v="8"/>
    <x v="8"/>
    <s v="44509_9"/>
    <n v="162.60648444758721"/>
    <n v="201.13192488956767"/>
    <n v="420.9434074763389"/>
    <n v="208.56347452236992"/>
    <n v="0.19346801628781729"/>
    <n v="2.4513243574076626"/>
    <n v="0.44885062586868713"/>
    <n v="-13.725969332264349"/>
    <n v="-15.736149359571856"/>
    <n v="-36.199466871055158"/>
    <n v="-21.21703696580709"/>
    <n v="2.8787827239388296E-2"/>
    <n v="6.8490695580630145E-2"/>
    <n v="5.3852562147869175E-2"/>
    <n v="0"/>
    <n v="0"/>
    <n v="0"/>
    <n v="0"/>
    <n v="0"/>
    <n v="0"/>
    <n v="0"/>
  </r>
  <r>
    <x v="8"/>
    <x v="9"/>
    <s v="44509_10"/>
    <n v="183.56764067283038"/>
    <n v="227.0076244251282"/>
    <n v="474.11568224597636"/>
    <n v="235.25363087531377"/>
    <n v="0.22849023999752249"/>
    <n v="2.8052135411035937"/>
    <n v="0.52898416372780011"/>
    <n v="-4.2482137356375471"/>
    <n v="-4.40462003802479"/>
    <n v="-12.498512136404894"/>
    <n v="-10.291867424695946"/>
    <n v="6.4700585779082317E-2"/>
    <n v="0.25286347658576108"/>
    <n v="0.13565662662805791"/>
    <n v="0"/>
    <n v="0"/>
    <n v="0"/>
    <n v="0"/>
    <n v="0.15652390369038249"/>
    <n v="0"/>
    <n v="0.24595512221013513"/>
  </r>
  <r>
    <x v="8"/>
    <x v="10"/>
    <s v="44509_11"/>
    <n v="197.9073582399094"/>
    <n v="242.21580992010706"/>
    <n v="505.75928493781987"/>
    <n v="252.57438909543643"/>
    <n v="0.24723110291933456"/>
    <n v="3.0094958238506702"/>
    <n v="0.57288976822831628"/>
    <n v="1.0287091345955299"/>
    <n v="1.6973754969710895"/>
    <n v="0.44107248357570228"/>
    <n v="-3.985626122612262"/>
    <n v="8.1712863621583726E-2"/>
    <n v="0.35176491801739762"/>
    <n v="0.17437813174941136"/>
    <n v="0"/>
    <n v="0"/>
    <n v="0"/>
    <n v="0"/>
    <n v="0.31552993716011463"/>
    <n v="0"/>
    <n v="0.50913543948821727"/>
  </r>
  <r>
    <x v="8"/>
    <x v="11"/>
    <s v="44509_12"/>
    <n v="209.95940035743615"/>
    <n v="255.95700069972798"/>
    <n v="536.0473331584767"/>
    <n v="267.52055053228503"/>
    <n v="0.24534169550200355"/>
    <n v="3.1458611574839654"/>
    <n v="0.56860497061831605"/>
    <n v="5.2251122073629395"/>
    <n v="6.389150748511593"/>
    <n v="11.447507977267271"/>
    <n v="1.4521091132722317"/>
    <n v="6.906243994539922E-2"/>
    <n v="0.38493730816224814"/>
    <n v="0.14557984029195281"/>
    <n v="0"/>
    <n v="0"/>
    <n v="0"/>
    <n v="0"/>
    <n v="0.16469140866025272"/>
    <n v="0"/>
    <n v="0.26242131588820145"/>
  </r>
  <r>
    <x v="8"/>
    <x v="12"/>
    <s v="44509_13"/>
    <n v="218.74178543658792"/>
    <n v="263.6592221308764"/>
    <n v="555.20076823218551"/>
    <n v="278.24305005951112"/>
    <n v="0.25296969364979416"/>
    <n v="3.2098514272291454"/>
    <n v="0.58544289827264506"/>
    <n v="7.9799670266948883"/>
    <n v="8.2660238719028101"/>
    <n v="16.103391277642707"/>
    <n v="4.7250599049580506"/>
    <n v="6.5912280872787471E-2"/>
    <n v="0.38116997426275873"/>
    <n v="0.13768369582267634"/>
    <n v="0"/>
    <n v="0"/>
    <n v="0"/>
    <n v="0"/>
    <n v="0.12617718423047947"/>
    <n v="0"/>
    <n v="0.16964197187702953"/>
  </r>
  <r>
    <x v="8"/>
    <x v="13"/>
    <s v="44509_14"/>
    <n v="223.25605909062065"/>
    <n v="268.55308230681135"/>
    <n v="567.12172513246742"/>
    <n v="285.12973386571684"/>
    <n v="0.25034344524894203"/>
    <n v="3.2064862759227823"/>
    <n v="0.58000724622813782"/>
    <n v="7.2811693828159196"/>
    <n v="6.0058449082999177"/>
    <n v="11.468110746878798"/>
    <n v="3.5917992110392269"/>
    <n v="7.7590709611242717E-2"/>
    <n v="0.33205249456992164"/>
    <n v="0.16467348629292297"/>
    <n v="0"/>
    <n v="0"/>
    <n v="0"/>
    <n v="0"/>
    <n v="0.24310510682581307"/>
    <n v="0"/>
    <n v="0.40091156915857223"/>
  </r>
  <r>
    <x v="8"/>
    <x v="14"/>
    <s v="44509_15"/>
    <n v="222.47026877718756"/>
    <n v="269.75044434125437"/>
    <n v="569.01915875186216"/>
    <n v="284.28827221755768"/>
    <n v="0.24185217859492494"/>
    <n v="3.2569206447648189"/>
    <n v="0.56205280040152217"/>
    <n v="9.3302358354723705"/>
    <n v="9.7261863347423834"/>
    <n v="19.065251707193294"/>
    <n v="6.4311605987875424"/>
    <n v="7.4802984692646443E-2"/>
    <n v="0.39187250105705101"/>
    <n v="0.15811168205402137"/>
    <n v="0"/>
    <n v="0"/>
    <n v="0"/>
    <n v="0"/>
    <n v="0.23254605459399363"/>
    <n v="0"/>
    <n v="0.37644014169750645"/>
  </r>
  <r>
    <x v="8"/>
    <x v="15"/>
    <s v="44509_16"/>
    <n v="220.9448665870712"/>
    <n v="269.06699235613274"/>
    <n v="565.67880206544589"/>
    <n v="281.08062912816598"/>
    <n v="0.26605311787894281"/>
    <n v="3.2977350465208652"/>
    <n v="0.61820553886479268"/>
    <n v="10.181142070522554"/>
    <n v="11.847541413335209"/>
    <n v="23.242532077208438"/>
    <n v="7.4839878361366683"/>
    <n v="8.8854935208998218E-2"/>
    <n v="0.44415678847286227"/>
    <n v="0.19092717010981847"/>
    <n v="0"/>
    <n v="0"/>
    <n v="0"/>
    <n v="0"/>
    <n v="0.35321439890260281"/>
    <n v="0"/>
    <n v="0.59028032369897565"/>
  </r>
  <r>
    <x v="8"/>
    <x v="16"/>
    <s v="44509_17"/>
    <n v="216.97670770833361"/>
    <n v="265.20663395432348"/>
    <n v="557.70509707297481"/>
    <n v="276.06214188900594"/>
    <n v="0.25912263358974302"/>
    <n v="3.258235191139474"/>
    <n v="0.6024383478640819"/>
    <n v="8.4335354811492991"/>
    <n v="9.9769256769011889"/>
    <n v="19.069202193710503"/>
    <n v="5.3657463156746639"/>
    <n v="8.1203959496088843E-2"/>
    <n v="0.42209964230958358"/>
    <n v="0.17325937730804625"/>
    <n v="0"/>
    <n v="0"/>
    <n v="0"/>
    <n v="0"/>
    <n v="0.26486437011294051"/>
    <n v="0"/>
    <n v="0.43468055661508842"/>
  </r>
  <r>
    <x v="8"/>
    <x v="17"/>
    <s v="44509_18"/>
    <n v="209.08162387933606"/>
    <n v="255.39922535904682"/>
    <n v="537.1157178431489"/>
    <n v="266.71026770503306"/>
    <n v="0.22316071721528272"/>
    <n v="3.0751268220642611"/>
    <n v="0.51731983169279272"/>
    <n v="2.5756706633341953"/>
    <n v="2.1066521775487477"/>
    <n v="2.5710859304396911"/>
    <n v="-1.6434415063468193"/>
    <n v="5.6908838524761814E-2"/>
    <n v="0.29097426568200974"/>
    <n v="0.11759887008778583"/>
    <n v="0"/>
    <n v="0"/>
    <n v="0"/>
    <n v="0"/>
    <n v="0.10112313738800627"/>
    <n v="0"/>
    <n v="0.11642920218238512"/>
  </r>
  <r>
    <x v="8"/>
    <x v="18"/>
    <s v="44509_19"/>
    <n v="194.48481779877696"/>
    <n v="239.41443418478718"/>
    <n v="506.41690966036572"/>
    <n v="250.8054339693519"/>
    <n v="0.1975862886837734"/>
    <n v="2.8119239991635139"/>
    <n v="0.45625677924013441"/>
    <n v="-7.7828170476109904E-2"/>
    <n v="-0.74410666699896055"/>
    <n v="-1.7964202065708799"/>
    <n v="-2.3769057101527884"/>
    <n v="2.280009424811855E-2"/>
    <n v="0.17525894100516975"/>
    <n v="3.9489596522473414E-2"/>
    <n v="0"/>
    <n v="0"/>
    <n v="0"/>
    <n v="0"/>
    <n v="0"/>
    <n v="0"/>
    <n v="0"/>
  </r>
  <r>
    <x v="8"/>
    <x v="19"/>
    <s v="44509_20"/>
    <n v="187.37486255013647"/>
    <n v="233.04128152691879"/>
    <n v="498.18950464730835"/>
    <n v="243.30056737792282"/>
    <n v="0.190734872420074"/>
    <n v="2.6637516546298916"/>
    <n v="0.43996841814310594"/>
    <n v="-5.487636564215725"/>
    <n v="-6.4224648272892644"/>
    <n v="-13.973605095948503"/>
    <n v="-7.9719504740009999"/>
    <n v="-1.7831503463560001E-4"/>
    <n v="9.4735826030903011E-2"/>
    <n v="-1.2317246210518659E-2"/>
    <n v="0"/>
    <n v="0"/>
    <n v="0"/>
    <n v="0"/>
    <n v="0"/>
    <n v="0"/>
    <n v="0"/>
  </r>
  <r>
    <x v="8"/>
    <x v="20"/>
    <s v="44509_21"/>
    <n v="198.49096713401497"/>
    <n v="248.42547025282266"/>
    <n v="536.56163311882528"/>
    <n v="260.27181803622943"/>
    <n v="0.21977543203261268"/>
    <n v="2.8288273904515435"/>
    <n v="0.50458504612076371"/>
    <n v="-9.6537053172151417"/>
    <n v="-11.046912439038037"/>
    <n v="-22.310629569433189"/>
    <n v="-12.65329775996439"/>
    <n v="-1.5334471951360378E-2"/>
    <n v="3.0972824627661662E-2"/>
    <n v="-4.5804818112246085E-2"/>
    <n v="0"/>
    <n v="0"/>
    <n v="0"/>
    <n v="0"/>
    <n v="0"/>
    <n v="0"/>
    <n v="0"/>
  </r>
  <r>
    <x v="8"/>
    <x v="21"/>
    <s v="44509_22"/>
    <n v="200.9229854850378"/>
    <n v="253.62105350772293"/>
    <n v="550.8496196034472"/>
    <n v="265.44171039414277"/>
    <n v="0.23987985624704083"/>
    <n v="2.9006724572929818"/>
    <n v="0.54966378145172978"/>
    <n v="-9.506102522782319"/>
    <n v="-10.995695298989077"/>
    <n v="-22.075843034992875"/>
    <n v="-12.061564799800131"/>
    <n v="-1.8159333169934032E-2"/>
    <n v="6.0418045040590762E-3"/>
    <n v="-5.2605452647198646E-2"/>
    <n v="0"/>
    <n v="0"/>
    <n v="0"/>
    <n v="0"/>
    <n v="0"/>
    <n v="0"/>
    <n v="0"/>
  </r>
  <r>
    <x v="8"/>
    <x v="22"/>
    <s v="44509_23"/>
    <n v="184.2292881497132"/>
    <n v="234.45212942755737"/>
    <n v="510.03805389041992"/>
    <n v="243.80809427915653"/>
    <n v="0.22266769755623755"/>
    <n v="2.6992850992267865"/>
    <n v="0.51412277965926811"/>
    <n v="-9.1934629701950286"/>
    <n v="-11.071952148071841"/>
    <n v="-22.159597435783201"/>
    <n v="-10.97658907934235"/>
    <n v="-1.9343308119888866E-2"/>
    <n v="-8.3086004006602439E-4"/>
    <n v="-5.5248804052295777E-2"/>
    <n v="0"/>
    <n v="0"/>
    <n v="0"/>
    <n v="0"/>
    <n v="0"/>
    <n v="0"/>
    <n v="0"/>
  </r>
  <r>
    <x v="8"/>
    <x v="23"/>
    <s v="44509_24"/>
    <n v="164.76668969611114"/>
    <n v="208.7784803800314"/>
    <n v="453.12394021610822"/>
    <n v="216.52486616918313"/>
    <n v="0.2022693779445823"/>
    <n v="2.4125059421157031"/>
    <n v="0.47033741628204162"/>
    <n v="-6.2685797124839748"/>
    <n v="-7.1061779790104156"/>
    <n v="-13.2785939384767"/>
    <n v="-5.9401229028159355"/>
    <n v="-2.5591964552923129E-2"/>
    <n v="1.834858258803124E-2"/>
    <n v="-6.9390199354568249E-2"/>
    <n v="0"/>
    <n v="0"/>
    <n v="0"/>
    <n v="0"/>
    <n v="0"/>
    <n v="0"/>
    <n v="0"/>
  </r>
  <r>
    <x v="9"/>
    <x v="0"/>
    <s v="44510_1"/>
    <n v="144.36640267759947"/>
    <n v="180.74610751254178"/>
    <n v="389.31285200557755"/>
    <n v="187.1515743390764"/>
    <n v="0.18702690797595931"/>
    <n v="2.1020548280588573"/>
    <n v="0.44013128817303848"/>
    <n v="-7.586570349544175"/>
    <n v="-8.6800110769688761"/>
    <n v="-16.143964821567636"/>
    <n v="-7.6568149356753583"/>
    <n v="-1.9580059275872808E-2"/>
    <n v="4.1688912172803926E-4"/>
    <n v="-5.5422155888622412E-2"/>
    <n v="0"/>
    <n v="0"/>
    <n v="0"/>
    <n v="0"/>
    <n v="0"/>
    <n v="0"/>
    <n v="0"/>
  </r>
  <r>
    <x v="9"/>
    <x v="1"/>
    <s v="44510_2"/>
    <n v="128.67140619863932"/>
    <n v="159.39620768574275"/>
    <n v="340.73557155817161"/>
    <n v="164.34262864867219"/>
    <n v="0.17853388900634895"/>
    <n v="1.873164819820613"/>
    <n v="0.42185542683066057"/>
    <n v="-9.5242567609764013"/>
    <n v="-11.255578248195079"/>
    <n v="-21.89441580254703"/>
    <n v="-10.301350481816865"/>
    <n v="-1.7168656445929385E-2"/>
    <n v="-3.4995466937553274E-2"/>
    <n v="-5.0042806684079823E-2"/>
    <n v="0"/>
    <n v="0"/>
    <n v="0"/>
    <n v="0"/>
    <n v="0"/>
    <n v="0"/>
    <n v="0"/>
  </r>
  <r>
    <x v="9"/>
    <x v="2"/>
    <s v="44510_3"/>
    <n v="119.69537099688485"/>
    <n v="146.94844756758539"/>
    <n v="312.97602117375914"/>
    <n v="151.86299729606861"/>
    <n v="0.16756941630568381"/>
    <n v="1.7467454610828297"/>
    <n v="0.39611574864575505"/>
    <n v="-10.253719548279342"/>
    <n v="-12.1897294437301"/>
    <n v="-23.215870416957429"/>
    <n v="-10.976437331264201"/>
    <n v="-2.146858229150975E-2"/>
    <n v="-4.6431923056791446E-2"/>
    <n v="-6.0200234506742403E-2"/>
    <n v="0"/>
    <n v="0"/>
    <n v="0"/>
    <n v="0"/>
    <n v="0"/>
    <n v="0"/>
    <n v="0"/>
  </r>
  <r>
    <x v="9"/>
    <x v="3"/>
    <s v="44510_4"/>
    <n v="114.78121025111919"/>
    <n v="140.03715245240784"/>
    <n v="296.63562848568023"/>
    <n v="144.75155820658546"/>
    <n v="0.15927574084501675"/>
    <n v="1.6624544581907563"/>
    <n v="0.37728801670290441"/>
    <n v="-11.348277597772329"/>
    <n v="-13.456280587478654"/>
    <n v="-25.978069079360431"/>
    <n v="-12.255221607230823"/>
    <n v="-3.097370412905438E-2"/>
    <n v="-7.4956462740529126E-2"/>
    <n v="-8.202896915972159E-2"/>
    <n v="0"/>
    <n v="0"/>
    <n v="0"/>
    <n v="0"/>
    <n v="0"/>
    <n v="0"/>
    <n v="0"/>
  </r>
  <r>
    <x v="9"/>
    <x v="4"/>
    <s v="44510_5"/>
    <n v="112.45257458632992"/>
    <n v="136.84902581846865"/>
    <n v="290.07933821006492"/>
    <n v="141.38772853867454"/>
    <n v="0.1572641637615608"/>
    <n v="1.6244642022057894"/>
    <n v="0.37315808810132139"/>
    <n v="-12.024776461250843"/>
    <n v="-14.534029728155202"/>
    <n v="-28.022603599057302"/>
    <n v="-13.247342640281705"/>
    <n v="-2.8522254277862164E-2"/>
    <n v="-8.8576866868645507E-2"/>
    <n v="-7.5991076363628549E-2"/>
    <n v="0"/>
    <n v="0"/>
    <n v="0"/>
    <n v="0"/>
    <n v="0"/>
    <n v="0"/>
    <n v="0"/>
  </r>
  <r>
    <x v="9"/>
    <x v="5"/>
    <s v="44510_6"/>
    <n v="113.55710428167454"/>
    <n v="138.83322346448173"/>
    <n v="293.91773646619214"/>
    <n v="143.00074193976261"/>
    <n v="0.16218563841691214"/>
    <n v="1.6495192074925524"/>
    <n v="0.38423658590712667"/>
    <n v="-12.889186490050875"/>
    <n v="-15.940295161127269"/>
    <n v="-30.68440568398514"/>
    <n v="-14.439679928771861"/>
    <n v="-2.3237405257746768E-2"/>
    <n v="-9.9328404506696083E-2"/>
    <n v="-6.372524684281472E-2"/>
    <n v="0"/>
    <n v="0"/>
    <n v="0"/>
    <n v="0"/>
    <n v="0"/>
    <n v="0"/>
    <n v="0"/>
  </r>
  <r>
    <x v="9"/>
    <x v="6"/>
    <s v="44510_7"/>
    <n v="121.22904939973702"/>
    <n v="148.89906295289705"/>
    <n v="316.45958012422545"/>
    <n v="153.70501249496243"/>
    <n v="0.1540701694501295"/>
    <n v="1.7271761746082535"/>
    <n v="0.36431530008629287"/>
    <n v="-21.092804388443366"/>
    <n v="-26.007522924221202"/>
    <n v="-54.45014277145107"/>
    <n v="-26.573588423067889"/>
    <n v="-2.4449782387258971E-2"/>
    <n v="-0.17687839970588337"/>
    <n v="-6.6365692526456507E-2"/>
    <n v="0"/>
    <n v="0"/>
    <n v="0"/>
    <n v="0"/>
    <n v="0"/>
    <n v="0"/>
    <n v="0"/>
  </r>
  <r>
    <x v="9"/>
    <x v="7"/>
    <s v="44510_8"/>
    <n v="138.53848746599851"/>
    <n v="168.31174752105221"/>
    <n v="355.16824249169127"/>
    <n v="176.44768945418525"/>
    <n v="0.14995363337743606"/>
    <n v="1.9326941906407549"/>
    <n v="0.35316515536842608"/>
    <n v="-21.237336848224938"/>
    <n v="-27.489106587975776"/>
    <n v="-60.67401734725324"/>
    <n v="-28.960373193441519"/>
    <n v="-2.3462501628266789E-2"/>
    <n v="-0.18150247371223235"/>
    <n v="-6.3441155518025857E-2"/>
    <n v="0"/>
    <n v="0"/>
    <n v="0"/>
    <n v="0"/>
    <n v="0"/>
    <n v="0"/>
    <n v="0"/>
  </r>
  <r>
    <x v="9"/>
    <x v="8"/>
    <s v="44510_9"/>
    <n v="161.7332856306719"/>
    <n v="201.08920060418751"/>
    <n v="422.95363636446632"/>
    <n v="207.75446683958791"/>
    <n v="0.19714394672858743"/>
    <n v="2.468170858931825"/>
    <n v="0.46128018331345638"/>
    <n v="-13.400174612420315"/>
    <n v="-17.198134188690691"/>
    <n v="-38.68256856304685"/>
    <n v="-20.539707366815144"/>
    <n v="3.687944762563878E-2"/>
    <n v="6.1910327493942444E-2"/>
    <n v="7.4712432205788298E-2"/>
    <n v="0"/>
    <n v="0"/>
    <n v="0"/>
    <n v="0"/>
    <n v="0"/>
    <n v="0"/>
    <n v="0"/>
  </r>
  <r>
    <x v="9"/>
    <x v="9"/>
    <s v="44510_10"/>
    <n v="179.3946604127749"/>
    <n v="223.35673639067969"/>
    <n v="469.24659303043745"/>
    <n v="230.81408463892654"/>
    <n v="0.24010296716991164"/>
    <n v="2.792538402924611"/>
    <n v="0.55792089196059813"/>
    <n v="-5.9724259156303825"/>
    <n v="-8.1900297430149962"/>
    <n v="-19.983508016912619"/>
    <n v="-12.016718185938215"/>
    <n v="6.8043822841078266E-2"/>
    <n v="0.21663546986527457"/>
    <n v="0.14479134789734688"/>
    <n v="0"/>
    <n v="0"/>
    <n v="0"/>
    <n v="0"/>
    <n v="0.16493134062624923"/>
    <n v="0"/>
    <n v="0.27352745521455679"/>
  </r>
  <r>
    <x v="9"/>
    <x v="10"/>
    <s v="44510_11"/>
    <n v="191.77456225659145"/>
    <n v="235.5923012537578"/>
    <n v="493.18372886148006"/>
    <n v="245.53713183660795"/>
    <n v="0.2446445886828687"/>
    <n v="2.9184653343958358"/>
    <n v="0.56777901813475418"/>
    <n v="-0.92398612654840395"/>
    <n v="-2.5313338612223388"/>
    <n v="-8.2751108747802036"/>
    <n v="-6.0343980460472242"/>
    <n v="6.6822261760107485E-2"/>
    <n v="0.27517448792083665"/>
    <n v="0.14098091425283113"/>
    <n v="0"/>
    <n v="0"/>
    <n v="0"/>
    <n v="0"/>
    <n v="0.14738747472184743"/>
    <n v="0"/>
    <n v="0.22590063622537598"/>
  </r>
  <r>
    <x v="9"/>
    <x v="11"/>
    <s v="44510_12"/>
    <n v="201.17488828264601"/>
    <n v="245.15492566455876"/>
    <n v="513.11200524111587"/>
    <n v="256.75159306489996"/>
    <n v="0.25617979157227594"/>
    <n v="3.0258239901606472"/>
    <n v="0.5962037367096541"/>
    <n v="3.8910010421815691"/>
    <n v="3.2532348562074889"/>
    <n v="3.8045439897304796"/>
    <n v="-8.1680396375946707E-2"/>
    <n v="8.2183782970906991E-2"/>
    <n v="0.34594331305360887"/>
    <n v="0.17619798423311001"/>
    <n v="0"/>
    <n v="0"/>
    <n v="0"/>
    <n v="0"/>
    <n v="0.29006756276257717"/>
    <n v="0"/>
    <n v="0.46915676027264291"/>
  </r>
  <r>
    <x v="9"/>
    <x v="12"/>
    <s v="44510_13"/>
    <n v="210.46765544519459"/>
    <n v="255.25554658639541"/>
    <n v="534.5990506492177"/>
    <n v="268.23154636406383"/>
    <n v="0.25508423045864859"/>
    <n v="3.11558506595303"/>
    <n v="0.59169878802030773"/>
    <n v="6.4499510676481693"/>
    <n v="5.7635453489304114"/>
    <n v="9.4806505270133119"/>
    <n v="3.1745249494922168"/>
    <n v="7.3983925268960485E-2"/>
    <n v="0.35887680651130693"/>
    <n v="0.15641674995453309"/>
    <n v="0"/>
    <n v="0"/>
    <n v="0"/>
    <n v="0"/>
    <n v="0.18917983118284981"/>
    <n v="0"/>
    <n v="0.31364018599083399"/>
  </r>
  <r>
    <x v="9"/>
    <x v="13"/>
    <s v="44510_14"/>
    <n v="216.03935203693189"/>
    <n v="261.38335968547392"/>
    <n v="548.42233371042278"/>
    <n v="276.21397141094531"/>
    <n v="0.2436082705587479"/>
    <n v="3.1148194558732829"/>
    <n v="0.56593371869808684"/>
    <n v="7.7979925001474228"/>
    <n v="6.0341785452858012"/>
    <n v="9.985037083227267"/>
    <n v="4.521387083817336"/>
    <n v="6.9231126916359062E-2"/>
    <n v="0.32132026258753354"/>
    <n v="0.14556212229308685"/>
    <n v="0"/>
    <n v="0"/>
    <n v="0"/>
    <n v="0"/>
    <n v="0.16893652749156826"/>
    <n v="0"/>
    <n v="0.26667599314492807"/>
  </r>
  <r>
    <x v="9"/>
    <x v="14"/>
    <s v="44510_15"/>
    <n v="217.00488017680405"/>
    <n v="264.7014247742996"/>
    <n v="556.57666868317619"/>
    <n v="277.65137100607825"/>
    <n v="0.23912787466221119"/>
    <n v="3.1840908024841861"/>
    <n v="0.55642151815407448"/>
    <n v="10.187790077148625"/>
    <n v="10.132104275558063"/>
    <n v="19.049146894093042"/>
    <n v="7.949637212483486"/>
    <n v="6.2633147454866214E-2"/>
    <n v="0.38396475076770692"/>
    <n v="0.13062298729330651"/>
    <n v="0"/>
    <n v="0"/>
    <n v="0"/>
    <n v="0"/>
    <n v="0.12196997486720625"/>
    <n v="0"/>
    <n v="0.15929273732794341"/>
  </r>
  <r>
    <x v="9"/>
    <x v="15"/>
    <s v="44510_16"/>
    <n v="216.23536325021448"/>
    <n v="264.81866597010878"/>
    <n v="555.36259054165339"/>
    <n v="275.50691686998152"/>
    <n v="0.25428157693332354"/>
    <n v="3.2613706170072283"/>
    <n v="0.5931506681602845"/>
    <n v="11.573484148015465"/>
    <n v="12.765619853580876"/>
    <n v="24.585201406044799"/>
    <n v="9.6478338356488873"/>
    <n v="8.3406975377833398E-2"/>
    <n v="0.45640453540368447"/>
    <n v="0.17841015186537823"/>
    <n v="0"/>
    <n v="0"/>
    <n v="0"/>
    <n v="0"/>
    <n v="0.31509268900148713"/>
    <n v="0"/>
    <n v="0.49547436478491436"/>
  </r>
  <r>
    <x v="9"/>
    <x v="16"/>
    <s v="44510_17"/>
    <n v="214.01945553435002"/>
    <n v="262.59606365529828"/>
    <n v="551.04603564056117"/>
    <n v="272.22283297850737"/>
    <n v="0.26634419468339915"/>
    <n v="3.2627267187322588"/>
    <n v="0.61903845857242468"/>
    <n v="9.3789862282353518"/>
    <n v="10.849554835678411"/>
    <n v="21.193296420630251"/>
    <n v="7.3467363334054401"/>
    <n v="8.7430493548743785E-2"/>
    <n v="0.44748541784133056"/>
    <n v="0.18716332310683551"/>
    <n v="0"/>
    <n v="0"/>
    <n v="0"/>
    <n v="0"/>
    <n v="0.33103166481243085"/>
    <n v="0"/>
    <n v="0.53143486138282958"/>
  </r>
  <r>
    <x v="9"/>
    <x v="17"/>
    <s v="44510_18"/>
    <n v="206.22047945908881"/>
    <n v="252.21375321125416"/>
    <n v="529.68168397471482"/>
    <n v="263.23857895251507"/>
    <n v="0.23456086818027178"/>
    <n v="3.0517048414623149"/>
    <n v="0.54426038280272659"/>
    <n v="6.9592462578772896"/>
    <n v="6.7903701927681954"/>
    <n v="13.820282352708496"/>
    <n v="5.0216589728767147"/>
    <n v="5.6325215864112856E-2"/>
    <n v="0.32257570101825028"/>
    <n v="0.11598681459396637"/>
    <n v="0"/>
    <n v="0"/>
    <n v="0"/>
    <n v="0"/>
    <n v="7.7535228832517858E-2"/>
    <n v="0"/>
    <n v="5.8768837181289148E-2"/>
  </r>
  <r>
    <x v="9"/>
    <x v="18"/>
    <s v="44510_19"/>
    <n v="193.26519652058983"/>
    <n v="237.1421550420221"/>
    <n v="501.47612756154444"/>
    <n v="248.9597225437474"/>
    <n v="0.20263000452958538"/>
    <n v="2.7976691446929216"/>
    <n v="0.47049820618634819"/>
    <n v="1.9552570626546473E-2"/>
    <n v="-1.7793703284205833"/>
    <n v="-3.1711173335865408"/>
    <n v="-2.4667786399526639"/>
    <n v="2.6927823960050418E-2"/>
    <n v="0.1752869886730109"/>
    <n v="4.8429543559549829E-2"/>
    <n v="0"/>
    <n v="0"/>
    <n v="0"/>
    <n v="0"/>
    <n v="0"/>
    <n v="0"/>
    <n v="0"/>
  </r>
  <r>
    <x v="9"/>
    <x v="19"/>
    <s v="44510_20"/>
    <n v="186.54361351918351"/>
    <n v="231.79656968016724"/>
    <n v="495.05931298742667"/>
    <n v="241.90046994247066"/>
    <n v="0.2049269981024556"/>
    <n v="2.689226674271894"/>
    <n v="0.47193486115452704"/>
    <n v="-5.1545597322860903"/>
    <n v="-6.3411420845902216"/>
    <n v="-12.771633637826"/>
    <n v="-7.7142327737652963"/>
    <n v="7.5449583021657378E-3"/>
    <n v="0.11500392078535349"/>
    <n v="3.9984095865492524E-3"/>
    <n v="0"/>
    <n v="0"/>
    <n v="0"/>
    <n v="0"/>
    <n v="0"/>
    <n v="0"/>
    <n v="0"/>
  </r>
  <r>
    <x v="9"/>
    <x v="20"/>
    <s v="44510_21"/>
    <n v="197.00436662773518"/>
    <n v="246.69010583321995"/>
    <n v="531.93405776774034"/>
    <n v="257.97222903600021"/>
    <n v="0.23492057915150741"/>
    <n v="2.8328829223078276"/>
    <n v="0.53802072320955285"/>
    <n v="-9.3553872861181535"/>
    <n v="-10.888453764878964"/>
    <n v="-21.025759535721544"/>
    <n v="-12.271056675720935"/>
    <n v="-1.0013961950840273E-2"/>
    <n v="4.3118937485231192E-2"/>
    <n v="-3.4874973596988622E-2"/>
    <n v="0"/>
    <n v="0"/>
    <n v="0"/>
    <n v="0"/>
    <n v="0"/>
    <n v="0"/>
    <n v="0"/>
  </r>
  <r>
    <x v="9"/>
    <x v="21"/>
    <s v="44510_22"/>
    <n v="200.601477952869"/>
    <n v="253.77886696791714"/>
    <n v="550.64880290095846"/>
    <n v="265.12587724158152"/>
    <n v="0.25829195309459757"/>
    <n v="2.9425226136297709"/>
    <n v="0.59267450464161031"/>
    <n v="-12.816265550581155"/>
    <n v="-14.343764620878005"/>
    <n v="-27.245058491074282"/>
    <n v="-16.267744988757638"/>
    <n v="-1.083368417878933E-2"/>
    <n v="9.2676081086105998E-3"/>
    <n v="-3.6228069625820154E-2"/>
    <n v="0"/>
    <n v="0"/>
    <n v="0"/>
    <n v="0"/>
    <n v="0"/>
    <n v="0"/>
    <n v="0"/>
  </r>
  <r>
    <x v="9"/>
    <x v="22"/>
    <s v="44510_23"/>
    <n v="184.79391746053238"/>
    <n v="235.84031335038395"/>
    <n v="511.95160179443644"/>
    <n v="245.01568554074592"/>
    <n v="0.2609015945797149"/>
    <n v="2.7779891739881855"/>
    <n v="0.60040127605232996"/>
    <n v="-16.488188425094989"/>
    <n v="-18.31062890093553"/>
    <n v="-35.890698871211164"/>
    <n v="-21.1340704035266"/>
    <n v="7.5934947905534145E-3"/>
    <n v="-5.5325990902771651E-3"/>
    <n v="6.3693220620905456E-3"/>
    <n v="0"/>
    <n v="0"/>
    <n v="0"/>
    <n v="0"/>
    <n v="0"/>
    <n v="0"/>
    <n v="0"/>
  </r>
  <r>
    <x v="9"/>
    <x v="23"/>
    <s v="44510_24"/>
    <n v="166.07962107857182"/>
    <n v="211.27203284561642"/>
    <n v="458.1982180333452"/>
    <n v="218.70944192852443"/>
    <n v="0.23914915110025009"/>
    <n v="2.4886010996079349"/>
    <n v="0.55359619601758547"/>
    <n v="-13.463449924841038"/>
    <n v="-16.914221152905334"/>
    <n v="-33.98137933837792"/>
    <n v="-17.404541535601449"/>
    <n v="8.0110475534102051E-3"/>
    <n v="-1.8674041824118626E-2"/>
    <n v="7.2837363670188978E-3"/>
    <n v="0"/>
    <n v="0"/>
    <n v="0"/>
    <n v="0"/>
    <n v="0"/>
    <n v="0"/>
    <n v="0"/>
  </r>
  <r>
    <x v="10"/>
    <x v="0"/>
    <s v="44511_1"/>
    <n v="146.52035893230371"/>
    <n v="184.09245912596256"/>
    <n v="396.88144682379061"/>
    <n v="190.45744472475866"/>
    <n v="0.21336025011721446"/>
    <n v="2.1745909079449732"/>
    <n v="0.49902217919625524"/>
    <n v="-12.95440944591399"/>
    <n v="-17.895340058991177"/>
    <n v="-36.931061183417889"/>
    <n v="-16.882405486774939"/>
    <n v="-2.2655388207388355E-4"/>
    <n v="-5.2014127407700568E-2"/>
    <n v="-1.1594792363987156E-2"/>
    <n v="0"/>
    <n v="0"/>
    <n v="0"/>
    <n v="0"/>
    <n v="0"/>
    <n v="0"/>
    <n v="0"/>
  </r>
  <r>
    <x v="10"/>
    <x v="1"/>
    <s v="44511_2"/>
    <n v="130.42719265378929"/>
    <n v="162.18772061831643"/>
    <n v="346.07930350156363"/>
    <n v="167.12795050513961"/>
    <n v="0.18470227080796733"/>
    <n v="1.9401753562671731"/>
    <n v="0.43555895443249609"/>
    <n v="-10.042071158213478"/>
    <n v="-12.552045751355907"/>
    <n v="-25.259914295987365"/>
    <n v="-11.11016871928603"/>
    <n v="-1.3028403974521083E-2"/>
    <n v="-2.0789086747745843E-2"/>
    <n v="-4.1014627132415687E-2"/>
    <n v="0"/>
    <n v="0"/>
    <n v="0"/>
    <n v="0"/>
    <n v="0"/>
    <n v="0"/>
    <n v="0"/>
  </r>
  <r>
    <x v="10"/>
    <x v="2"/>
    <s v="44511_3"/>
    <n v="119.99602881250745"/>
    <n v="147.82186763402939"/>
    <n v="314.55323679962333"/>
    <n v="152.52372870726001"/>
    <n v="0.17747639259746978"/>
    <n v="1.7653239491088168"/>
    <n v="0.41856398552046231"/>
    <n v="-10.618016558399841"/>
    <n v="-12.453335302213734"/>
    <n v="-23.346986309249179"/>
    <n v="-10.680042220671295"/>
    <n v="-1.4925110836497401E-2"/>
    <n v="-4.0375286359249474E-2"/>
    <n v="-4.5413615138064557E-2"/>
    <n v="0"/>
    <n v="0"/>
    <n v="0"/>
    <n v="0"/>
    <n v="0"/>
    <n v="0"/>
    <n v="0"/>
  </r>
  <r>
    <x v="10"/>
    <x v="3"/>
    <s v="44511_4"/>
    <n v="115.13807508589305"/>
    <n v="141.00586661172585"/>
    <n v="298.69054592848153"/>
    <n v="145.76690553254767"/>
    <n v="0.16506619131401612"/>
    <n v="1.6811514829478529"/>
    <n v="0.39129837627958136"/>
    <n v="-11.084019400801576"/>
    <n v="-13.065495377474242"/>
    <n v="-24.957475481260428"/>
    <n v="-11.258947992990596"/>
    <n v="-2.2745698885197833E-2"/>
    <n v="-5.4019603047619671E-2"/>
    <n v="-6.3464436535367097E-2"/>
    <n v="0"/>
    <n v="0"/>
    <n v="0"/>
    <n v="0"/>
    <n v="0"/>
    <n v="0"/>
    <n v="0"/>
  </r>
  <r>
    <x v="10"/>
    <x v="4"/>
    <s v="44511_5"/>
    <n v="112.72483838112645"/>
    <n v="137.89321657493025"/>
    <n v="291.45144721207288"/>
    <n v="142.10107248983985"/>
    <n v="0.16452974284893157"/>
    <n v="1.650948305951371"/>
    <n v="0.38955989426936194"/>
    <n v="-11.417561849267669"/>
    <n v="-13.426183722772373"/>
    <n v="-25.637314275968478"/>
    <n v="-11.764108441969174"/>
    <n v="-2.1221187515868781E-2"/>
    <n v="-5.9007368097104572E-2"/>
    <n v="-6.0049633135921252E-2"/>
    <n v="0"/>
    <n v="0"/>
    <n v="0"/>
    <n v="0"/>
    <n v="0"/>
    <n v="0"/>
    <n v="0"/>
  </r>
  <r>
    <x v="10"/>
    <x v="5"/>
    <s v="44511_6"/>
    <n v="113.36112321201071"/>
    <n v="139.50934808579845"/>
    <n v="295.52231300866964"/>
    <n v="143.42857350887033"/>
    <n v="0.16547452903207951"/>
    <n v="1.655577206355062"/>
    <n v="0.39198720157282496"/>
    <n v="-12.418694075094528"/>
    <n v="-14.698334677689695"/>
    <n v="-28.083137659160258"/>
    <n v="-13.052928319092878"/>
    <n v="-2.1409054925931481E-2"/>
    <n v="-7.8825700021678796E-2"/>
    <n v="-5.9760644920381203E-2"/>
    <n v="0"/>
    <n v="0"/>
    <n v="0"/>
    <n v="0"/>
    <n v="0"/>
    <n v="0"/>
    <n v="0"/>
  </r>
  <r>
    <x v="10"/>
    <x v="6"/>
    <s v="44511_7"/>
    <n v="120.30633466727876"/>
    <n v="147.99810642901278"/>
    <n v="313.15830074441641"/>
    <n v="152.86832549641542"/>
    <n v="0.16047625852921718"/>
    <n v="1.7293232607951028"/>
    <n v="0.37845102909429235"/>
    <n v="-20.382190462430227"/>
    <n v="-24.426382811437961"/>
    <n v="-52.820860148614287"/>
    <n v="-25.13785547153006"/>
    <n v="-2.6915540946773231E-2"/>
    <n v="-0.15742434535533065"/>
    <n v="-7.1958925333694967E-2"/>
    <n v="0"/>
    <n v="0"/>
    <n v="0"/>
    <n v="0"/>
    <n v="0"/>
    <n v="0"/>
    <n v="0"/>
  </r>
  <r>
    <x v="10"/>
    <x v="7"/>
    <s v="44511_8"/>
    <n v="137.19904592017249"/>
    <n v="167.10025132198976"/>
    <n v="351.70597619363127"/>
    <n v="175.19925997596215"/>
    <n v="0.16295505886772754"/>
    <n v="1.9385582485830906"/>
    <n v="0.38034938160502485"/>
    <n v="-19.635865390321293"/>
    <n v="-24.094415435562368"/>
    <n v="-54.597017378199808"/>
    <n v="-25.947553587382885"/>
    <n v="-1.81663719187386E-2"/>
    <n v="-0.13758881903396844"/>
    <n v="-5.2435491373143614E-2"/>
    <n v="0"/>
    <n v="0"/>
    <n v="0"/>
    <n v="0"/>
    <n v="0"/>
    <n v="0"/>
    <n v="0"/>
  </r>
  <r>
    <x v="10"/>
    <x v="8"/>
    <s v="44511_9"/>
    <n v="162.02113697232801"/>
    <n v="200.93962963733458"/>
    <n v="421.29393570806951"/>
    <n v="208.04970653706664"/>
    <n v="0.19727831034186633"/>
    <n v="2.4461481084394365"/>
    <n v="0.45825103537083156"/>
    <n v="-8.1664959370800005"/>
    <n v="-9.6144553736016078"/>
    <n v="-24.393081060251138"/>
    <n v="-12.935765499662969"/>
    <n v="2.2063241763951379E-2"/>
    <n v="0.10436398738504404"/>
    <n v="3.8901770176205969E-2"/>
    <n v="0"/>
    <n v="0"/>
    <n v="0"/>
    <n v="0"/>
    <n v="0"/>
    <n v="0"/>
    <n v="0"/>
  </r>
  <r>
    <x v="10"/>
    <x v="9"/>
    <s v="44511_10"/>
    <n v="181.148648166854"/>
    <n v="224.74880748450281"/>
    <n v="470.42873383184337"/>
    <n v="232.98339108561527"/>
    <n v="0.24796161443049136"/>
    <n v="2.8093510700395457"/>
    <n v="0.5750766532851963"/>
    <n v="-1.4762361692298547"/>
    <n v="-1.373671115241627"/>
    <n v="-7.0732355803151234"/>
    <n v="-6.1280720277340759"/>
    <n v="8.0829962001897987E-2"/>
    <n v="0.2956099817361868"/>
    <n v="0.17351137372382569"/>
    <n v="0"/>
    <n v="0"/>
    <n v="0"/>
    <n v="0"/>
    <n v="0.29978597864863232"/>
    <n v="0"/>
    <n v="0.48835025792498926"/>
  </r>
  <r>
    <x v="10"/>
    <x v="10"/>
    <s v="44511_11"/>
    <n v="194.8446986744691"/>
    <n v="239.8279205561748"/>
    <n v="501.69546895477237"/>
    <n v="249.69595587231009"/>
    <n v="0.24747546115488789"/>
    <n v="2.9819504244444461"/>
    <n v="0.57477921262690346"/>
    <n v="2.977225457839126"/>
    <n v="4.0118818632474715"/>
    <n v="4.4230729536647271"/>
    <n v="-0.59943900979108755"/>
    <n v="7.2510864907921552E-2"/>
    <n v="0.3490981616385434"/>
    <n v="0.15507180488357822"/>
    <n v="0"/>
    <n v="0"/>
    <n v="0"/>
    <n v="0"/>
    <n v="0.18958091953998749"/>
    <n v="0"/>
    <n v="0.33043518194447297"/>
  </r>
  <r>
    <x v="10"/>
    <x v="11"/>
    <s v="44511_12"/>
    <n v="206.15411381614359"/>
    <n v="251.11299169305158"/>
    <n v="525.32817079414417"/>
    <n v="263.09327875266365"/>
    <n v="0.25129097862715988"/>
    <n v="3.1032825743524621"/>
    <n v="0.58375962500642575"/>
    <n v="8.5511963891179334"/>
    <n v="9.9650136484326932"/>
    <n v="16.930943514139351"/>
    <n v="6.2887500094939996"/>
    <n v="8.362903956682563E-2"/>
    <n v="0.41275256464787841"/>
    <n v="0.17942708252402503"/>
    <n v="0"/>
    <n v="0"/>
    <n v="0"/>
    <n v="0"/>
    <n v="0.3292299554509388"/>
    <n v="0"/>
    <n v="0.54460846368554017"/>
  </r>
  <r>
    <x v="10"/>
    <x v="12"/>
    <s v="44511_13"/>
    <n v="216.05522284044224"/>
    <n v="262.09209934423768"/>
    <n v="548.89608797598544"/>
    <n v="275.55259129180416"/>
    <n v="0.24229577308526523"/>
    <n v="3.204577232844636"/>
    <n v="0.56061898744416883"/>
    <n v="11.637558669663495"/>
    <n v="13.362055443747909"/>
    <n v="23.964431528163413"/>
    <n v="10.206333500080522"/>
    <n v="5.2840464725561989E-2"/>
    <n v="0.42695141942475889"/>
    <n v="0.11042099108424451"/>
    <n v="0"/>
    <n v="0"/>
    <n v="0"/>
    <n v="0"/>
    <n v="3.6088851363788116E-2"/>
    <n v="0"/>
    <n v="0"/>
  </r>
  <r>
    <x v="10"/>
    <x v="13"/>
    <s v="44511_14"/>
    <n v="220.52353976386576"/>
    <n v="267.15958787214004"/>
    <n v="560.32096843472539"/>
    <n v="282.36102662895468"/>
    <n v="0.24496029217179441"/>
    <n v="3.217256012492796"/>
    <n v="0.56747382605182173"/>
    <n v="11.983509174420206"/>
    <n v="12.503340510435544"/>
    <n v="22.220117681504995"/>
    <n v="10.351995820896185"/>
    <n v="5.9481627077714656E-2"/>
    <n v="0.38509542459073781"/>
    <n v="0.12570376997600002"/>
    <n v="0"/>
    <n v="0"/>
    <n v="0"/>
    <n v="0"/>
    <n v="8.6402576915321466E-2"/>
    <n v="0"/>
    <n v="0.10056557225454106"/>
  </r>
  <r>
    <x v="10"/>
    <x v="14"/>
    <s v="44511_15"/>
    <n v="220.27496132598179"/>
    <n v="269.70730804607939"/>
    <n v="566.28354921877406"/>
    <n v="282.45535546102457"/>
    <n v="0.24557905897876806"/>
    <n v="3.2869128420677995"/>
    <n v="0.5687013973206908"/>
    <n v="12.894751597107708"/>
    <n v="15.191238451401585"/>
    <n v="27.680483036971836"/>
    <n v="11.860551047352255"/>
    <n v="6.6423526360619933E-2"/>
    <n v="0.45020957465759565"/>
    <n v="0.14050655087524308"/>
    <n v="0"/>
    <n v="0"/>
    <n v="0"/>
    <n v="0"/>
    <n v="0.14256364487080389"/>
    <n v="0"/>
    <n v="0.22047377761327114"/>
  </r>
  <r>
    <x v="10"/>
    <x v="15"/>
    <s v="44511_16"/>
    <n v="219.76472295952547"/>
    <n v="270.1246102135517"/>
    <n v="566.51616048822495"/>
    <n v="280.8705832883731"/>
    <n v="0.25503403253028267"/>
    <n v="3.3139637986035946"/>
    <n v="0.59200396441975345"/>
    <n v="14.044269826666531"/>
    <n v="17.675608933026808"/>
    <n v="33.308034649613909"/>
    <n v="13.624534717584234"/>
    <n v="6.3938834036582973E-2"/>
    <n v="0.48797689835034536"/>
    <n v="0.13513119609488289"/>
    <n v="0"/>
    <n v="0"/>
    <n v="0"/>
    <n v="0"/>
    <n v="0.10652111076894624"/>
    <n v="0"/>
    <n v="0.13780833124844849"/>
  </r>
  <r>
    <x v="10"/>
    <x v="16"/>
    <s v="44511_17"/>
    <n v="216.70073416327722"/>
    <n v="266.49025776025758"/>
    <n v="558.26430872091282"/>
    <n v="276.33027369580662"/>
    <n v="0.24017966285040268"/>
    <n v="3.2491005513454994"/>
    <n v="0.55924991401172774"/>
    <n v="12.523908426506106"/>
    <n v="16.172335562489256"/>
    <n v="30.408003869525636"/>
    <n v="12.210158917991231"/>
    <n v="5.7107006836844151E-2"/>
    <n v="0.47253211357372366"/>
    <n v="0.11997651498292526"/>
    <n v="0"/>
    <n v="0"/>
    <n v="0"/>
    <n v="0"/>
    <n v="7.4718438735331849E-2"/>
    <n v="0"/>
    <n v="6.6938245571435073E-2"/>
  </r>
  <r>
    <x v="10"/>
    <x v="17"/>
    <s v="44511_18"/>
    <n v="208.78642599550528"/>
    <n v="253.64385567045707"/>
    <n v="532.83289374926608"/>
    <n v="265.27424165740376"/>
    <n v="0.22290793172448164"/>
    <n v="3.0035741334538741"/>
    <n v="0.51779473650469054"/>
    <n v="6.1271452103530937"/>
    <n v="7.1250303237313481"/>
    <n v="12.026532569629955"/>
    <n v="4.766789339157496"/>
    <n v="4.0778743080447662E-2"/>
    <n v="0.31917620413556247"/>
    <n v="8.1796760310652361E-2"/>
    <n v="0"/>
    <n v="0"/>
    <n v="0"/>
    <n v="0"/>
    <n v="0"/>
    <n v="0"/>
    <n v="0"/>
  </r>
  <r>
    <x v="10"/>
    <x v="18"/>
    <s v="44511_19"/>
    <n v="192.83704578011393"/>
    <n v="237.13822017390902"/>
    <n v="500.65081898584646"/>
    <n v="248.93417631044585"/>
    <n v="0.20599117634548636"/>
    <n v="2.8205423609763938"/>
    <n v="0.478150118628766"/>
    <n v="1.1298023893921294"/>
    <n v="1.4531557165789981"/>
    <n v="0.5974481920874406"/>
    <n v="-0.76643043282198331"/>
    <n v="2.0606489343327976E-2"/>
    <n v="0.22270853215579481"/>
    <n v="3.5910618313277187E-2"/>
    <n v="0"/>
    <n v="0"/>
    <n v="0"/>
    <n v="0"/>
    <n v="0"/>
    <n v="0"/>
    <n v="0"/>
  </r>
  <r>
    <x v="10"/>
    <x v="19"/>
    <s v="44511_20"/>
    <n v="186.51245994280944"/>
    <n v="232.14095032047942"/>
    <n v="495.64481176160325"/>
    <n v="242.92248451902014"/>
    <n v="0.19887091872679763"/>
    <n v="2.6780504491463994"/>
    <n v="0.46101715869596682"/>
    <n v="-5.1920030293468713"/>
    <n v="-4.9789166829018319"/>
    <n v="-12.280463901584485"/>
    <n v="-7.1394670161229863"/>
    <n v="-1.9375854022003801E-3"/>
    <n v="0.12121273177014044"/>
    <n v="-1.4600491509682061E-2"/>
    <n v="0"/>
    <n v="0"/>
    <n v="0"/>
    <n v="0"/>
    <n v="0"/>
    <n v="0"/>
    <n v="0"/>
  </r>
  <r>
    <x v="10"/>
    <x v="20"/>
    <s v="44511_21"/>
    <n v="196.14550286907632"/>
    <n v="246.17881227641087"/>
    <n v="530.23690000218301"/>
    <n v="257.58583936921491"/>
    <n v="0.22490142494271431"/>
    <n v="2.8214686937109268"/>
    <n v="0.51727036215381961"/>
    <n v="-10.473430000201615"/>
    <n v="-10.39550863258463"/>
    <n v="-22.424670466853669"/>
    <n v="-13.090390255041623"/>
    <n v="-1.7049531771002498E-2"/>
    <n v="4.0644313396719929E-2"/>
    <n v="-4.7920948294448575E-2"/>
    <n v="0"/>
    <n v="0"/>
    <n v="0"/>
    <n v="0"/>
    <n v="0"/>
    <n v="0"/>
    <n v="0"/>
  </r>
  <r>
    <x v="10"/>
    <x v="21"/>
    <s v="44511_22"/>
    <n v="197.31189083091493"/>
    <n v="249.01992891559686"/>
    <n v="539.29093680125538"/>
    <n v="260.85818455803144"/>
    <n v="0.25105166857451211"/>
    <n v="2.8792550744926593"/>
    <n v="0.57601240671187448"/>
    <n v="-11.440832646217308"/>
    <n v="-11.709475739755991"/>
    <n v="-24.600885739359175"/>
    <n v="-13.911301988489384"/>
    <n v="-1.4569724781266785E-2"/>
    <n v="1.6947280772146297E-2"/>
    <n v="-4.2439803869124729E-2"/>
    <n v="0"/>
    <n v="0"/>
    <n v="0"/>
    <n v="0"/>
    <n v="0"/>
    <n v="0"/>
    <n v="0"/>
  </r>
  <r>
    <x v="10"/>
    <x v="22"/>
    <s v="44511_23"/>
    <n v="184.48885625896827"/>
    <n v="235.33853047271242"/>
    <n v="510.97498226628994"/>
    <n v="245.29354659409134"/>
    <n v="0.25166589714350623"/>
    <n v="2.7412922104744002"/>
    <n v="0.5792763428017248"/>
    <n v="-11.810543865595392"/>
    <n v="-12.462694386443573"/>
    <n v="-26.142151116129835"/>
    <n v="-14.257193212112989"/>
    <n v="-1.1184472711371607E-2"/>
    <n v="4.3362849236514593E-3"/>
    <n v="-3.3805783179780571E-2"/>
    <n v="0"/>
    <n v="0"/>
    <n v="0"/>
    <n v="0"/>
    <n v="0"/>
    <n v="0"/>
    <n v="0"/>
  </r>
  <r>
    <x v="10"/>
    <x v="23"/>
    <s v="44511_24"/>
    <n v="166.61413588343589"/>
    <n v="212.49771114942126"/>
    <n v="460.8460903960293"/>
    <n v="220.73881369052094"/>
    <n v="0.22423655890646324"/>
    <n v="2.4844947571622984"/>
    <n v="0.52057919302193956"/>
    <n v="-12.184228765470863"/>
    <n v="-13.373840730508601"/>
    <n v="-27.190701798144506"/>
    <n v="-14.192087678680149"/>
    <n v="-2.0125035732838491E-2"/>
    <n v="-2.3484393714077952E-2"/>
    <n v="-5.4961950947861375E-2"/>
    <n v="0"/>
    <n v="0"/>
    <n v="0"/>
    <n v="0"/>
    <n v="0"/>
    <n v="0"/>
    <n v="0"/>
  </r>
  <r>
    <x v="11"/>
    <x v="0"/>
    <s v="44512_1"/>
    <n v="146.72862542220579"/>
    <n v="184.58866020949765"/>
    <n v="397.52954438367249"/>
    <n v="191.78368236058083"/>
    <n v="0.1950617175926212"/>
    <n v="2.1672414755125096"/>
    <n v="0.45694010544183317"/>
    <n v="-10.541635753154409"/>
    <n v="-12.591534518256037"/>
    <n v="-24.24766764839887"/>
    <n v="-11.429486212325884"/>
    <n v="-2.3994857766647362E-2"/>
    <n v="-4.4201220298354479E-2"/>
    <n v="-6.410948046694348E-2"/>
    <n v="0"/>
    <n v="0"/>
    <n v="0"/>
    <n v="0"/>
    <n v="0"/>
    <n v="0"/>
    <n v="0"/>
  </r>
  <r>
    <x v="11"/>
    <x v="1"/>
    <s v="44512_2"/>
    <n v="130.77513340353076"/>
    <n v="162.82831384486184"/>
    <n v="347.41023390561054"/>
    <n v="168.12179146490755"/>
    <n v="0.18175374080236753"/>
    <n v="1.9281150087605166"/>
    <n v="0.42786988772262491"/>
    <n v="-11.173996388971769"/>
    <n v="-12.964623269528817"/>
    <n v="-26.580700722281431"/>
    <n v="-12.861123075724215"/>
    <n v="-2.3411053701266775E-2"/>
    <n v="-4.4991130962028204E-2"/>
    <n v="-6.2371584332650942E-2"/>
    <n v="0"/>
    <n v="0"/>
    <n v="0"/>
    <n v="0"/>
    <n v="0"/>
    <n v="0"/>
    <n v="0"/>
  </r>
  <r>
    <x v="11"/>
    <x v="2"/>
    <s v="44512_3"/>
    <n v="121.41349039534362"/>
    <n v="149.50028986869458"/>
    <n v="317.86491755268673"/>
    <n v="154.89041208145699"/>
    <n v="0.18048612520133464"/>
    <n v="1.7898371652293092"/>
    <n v="0.42446899830972662"/>
    <n v="-11.968529593636291"/>
    <n v="-14.120345343722683"/>
    <n v="-28.595931987838853"/>
    <n v="-13.714149350476362"/>
    <n v="-2.1456053927077643E-2"/>
    <n v="-5.3124644163075586E-2"/>
    <n v="-5.8598061832392988E-2"/>
    <n v="0"/>
    <n v="0"/>
    <n v="0"/>
    <n v="0"/>
    <n v="0"/>
    <n v="0"/>
    <n v="0"/>
  </r>
  <r>
    <x v="11"/>
    <x v="3"/>
    <s v="44512_4"/>
    <n v="116.02462489785721"/>
    <n v="142.40449262423476"/>
    <n v="301.53968859753076"/>
    <n v="147.66450916801156"/>
    <n v="0.17586543103385813"/>
    <n v="1.7048321127635675"/>
    <n v="0.41456317006754345"/>
    <n v="-12.233729267596058"/>
    <n v="-14.233386090435046"/>
    <n v="-28.840646833902838"/>
    <n v="-13.812879066180821"/>
    <n v="-2.3703278726907976E-2"/>
    <n v="-6.3001080397328019E-2"/>
    <n v="-6.40605078133544E-2"/>
    <n v="0"/>
    <n v="0"/>
    <n v="0"/>
    <n v="0"/>
    <n v="0"/>
    <n v="0"/>
    <n v="0"/>
  </r>
  <r>
    <x v="11"/>
    <x v="4"/>
    <s v="44512_5"/>
    <n v="112.8792335838469"/>
    <n v="138.14210954896686"/>
    <n v="291.73478592061912"/>
    <n v="143.00607224988181"/>
    <n v="0.1693924752205099"/>
    <n v="1.6543204566459291"/>
    <n v="0.40047713928398843"/>
    <n v="-13.758373824759827"/>
    <n v="-16.421737547891919"/>
    <n v="-33.239971914320883"/>
    <n v="-15.851261240818674"/>
    <n v="-2.5938250349635501E-2"/>
    <n v="-9.1597614910795586E-2"/>
    <n v="-6.8930916682986731E-2"/>
    <n v="0"/>
    <n v="0"/>
    <n v="0"/>
    <n v="0"/>
    <n v="0"/>
    <n v="0"/>
    <n v="0"/>
  </r>
  <r>
    <x v="11"/>
    <x v="5"/>
    <s v="44512_6"/>
    <n v="113.42812423375563"/>
    <n v="139.59693085772844"/>
    <n v="294.88308856223256"/>
    <n v="143.6686818074493"/>
    <n v="0.17112098458926167"/>
    <n v="1.6664763195874064"/>
    <n v="0.40397428345686426"/>
    <n v="-15.908128014063294"/>
    <n v="-19.250180393177324"/>
    <n v="-39.578953755377029"/>
    <n v="-19.341778677083205"/>
    <n v="-2.5504352777132405E-2"/>
    <n v="-0.12059310716215001"/>
    <n v="-6.7737664530387889E-2"/>
    <n v="0"/>
    <n v="0"/>
    <n v="0"/>
    <n v="0"/>
    <n v="0"/>
    <n v="0"/>
    <n v="0"/>
  </r>
  <r>
    <x v="11"/>
    <x v="6"/>
    <s v="44512_7"/>
    <n v="119.89257751540572"/>
    <n v="146.97395389773149"/>
    <n v="310.62249602961367"/>
    <n v="152.17212326938281"/>
    <n v="0.16389214389694284"/>
    <n v="1.7055276033154134"/>
    <n v="0.38695109693199486"/>
    <n v="-22.079338262380535"/>
    <n v="-27.218037354657667"/>
    <n v="-58.566206831389131"/>
    <n v="-28.47422536402771"/>
    <n v="-2.6103266373819219E-2"/>
    <n v="-0.18975769710071935"/>
    <n v="-6.8381333891167018E-2"/>
    <n v="0"/>
    <n v="0"/>
    <n v="0"/>
    <n v="0"/>
    <n v="0"/>
    <n v="0"/>
    <n v="0"/>
  </r>
  <r>
    <x v="11"/>
    <x v="7"/>
    <s v="44512_8"/>
    <n v="135.69807850687542"/>
    <n v="164.72191386696747"/>
    <n v="346.33131711427234"/>
    <n v="173.02469921387967"/>
    <n v="0.1681550698969049"/>
    <n v="1.9146272088213279"/>
    <n v="0.39419894815827483"/>
    <n v="-23.999280171345749"/>
    <n v="-28.499420048314068"/>
    <n v="-61.906687296690585"/>
    <n v="-31.536080115439866"/>
    <n v="-1.5896002564371965E-2"/>
    <n v="-0.16527214652704611"/>
    <n v="-4.4382580234573872E-2"/>
    <n v="0"/>
    <n v="0"/>
    <n v="0"/>
    <n v="0"/>
    <n v="0"/>
    <n v="0"/>
    <n v="0"/>
  </r>
  <r>
    <x v="11"/>
    <x v="8"/>
    <s v="44512_9"/>
    <n v="159.4272553311649"/>
    <n v="197.6874362218156"/>
    <n v="414.64878566974767"/>
    <n v="205.23734898853172"/>
    <n v="0.20562871709238367"/>
    <n v="2.4303822627375702"/>
    <n v="0.47844243912769596"/>
    <n v="-17.272383670847031"/>
    <n v="-19.568553201970317"/>
    <n v="-45.677297744005919"/>
    <n v="-24.777232511049423"/>
    <n v="2.9896609943083834E-2"/>
    <n v="3.9157168802497165E-2"/>
    <n v="6.0288853056640224E-2"/>
    <n v="0"/>
    <n v="0"/>
    <n v="0"/>
    <n v="0"/>
    <n v="0"/>
    <n v="0"/>
    <n v="0"/>
  </r>
  <r>
    <x v="11"/>
    <x v="9"/>
    <s v="44512_10"/>
    <n v="180.01789966957566"/>
    <n v="223.32944466727619"/>
    <n v="467.62996991922353"/>
    <n v="231.91656268076488"/>
    <n v="0.22677848596276773"/>
    <n v="2.7541834368483515"/>
    <n v="0.52827564700294827"/>
    <n v="-14.046581707030292"/>
    <n v="-15.023583123414461"/>
    <n v="-37.33200801811752"/>
    <n v="-22.605908869121894"/>
    <n v="6.3568921162770992E-2"/>
    <n v="0.15918925616287688"/>
    <n v="0.13678213028997901"/>
    <n v="0"/>
    <n v="0"/>
    <n v="0"/>
    <n v="0"/>
    <n v="0.15002232584268108"/>
    <n v="0"/>
    <n v="0.25639310632590012"/>
  </r>
  <r>
    <x v="11"/>
    <x v="10"/>
    <s v="44512_11"/>
    <n v="192.52051508912237"/>
    <n v="236.43226077348788"/>
    <n v="495.37432987171445"/>
    <n v="247.09479466041824"/>
    <n v="0.23165257385735685"/>
    <n v="2.8928146001687809"/>
    <n v="0.53775110150884875"/>
    <n v="-10.90716254011334"/>
    <n v="-12.035347181043015"/>
    <n v="-30.910775841148812"/>
    <n v="-19.139699008714878"/>
    <n v="5.3884855801912546E-2"/>
    <n v="0.19472829342467898"/>
    <n v="0.11378129792008647"/>
    <n v="0"/>
    <n v="0"/>
    <n v="0"/>
    <n v="0"/>
    <n v="6.2225107067743916E-2"/>
    <n v="0"/>
    <n v="5.1325386342074814E-2"/>
  </r>
  <r>
    <x v="11"/>
    <x v="11"/>
    <s v="44512_12"/>
    <n v="202.12389515342298"/>
    <n v="247.04313453966265"/>
    <n v="517.70851377830559"/>
    <n v="258.73188937144357"/>
    <n v="0.23793739055392982"/>
    <n v="3.0077626861792597"/>
    <n v="0.55108105434534727"/>
    <n v="-8.7366436786025528"/>
    <n v="-8.1453102725986355"/>
    <n v="-22.497795951630785"/>
    <n v="-15.574749978756774"/>
    <n v="5.9775328339092541E-2"/>
    <n v="0.24023562942902255"/>
    <n v="0.12639659083387597"/>
    <n v="0"/>
    <n v="0"/>
    <n v="0"/>
    <n v="0"/>
    <n v="0.10039132233056126"/>
    <n v="0"/>
    <n v="0.1332777897701112"/>
  </r>
  <r>
    <x v="11"/>
    <x v="12"/>
    <s v="44512_13"/>
    <n v="211.03993530394274"/>
    <n v="256.17675477560857"/>
    <n v="536.92405768574974"/>
    <n v="269.51865891456413"/>
    <n v="0.2341383204316298"/>
    <n v="3.0919411012808955"/>
    <n v="0.54388724176645487"/>
    <n v="-5.4366590413768714"/>
    <n v="-4.5013553455954494"/>
    <n v="-14.473206101450929"/>
    <n v="-11.162186983503354"/>
    <n v="3.7136033237955293E-2"/>
    <n v="0.2538717946588151"/>
    <n v="7.3703501083013601E-2"/>
    <n v="0"/>
    <n v="0"/>
    <n v="0"/>
    <n v="0"/>
    <n v="0"/>
    <n v="0"/>
    <n v="0"/>
  </r>
  <r>
    <x v="11"/>
    <x v="13"/>
    <s v="44512_14"/>
    <n v="216.89493169688618"/>
    <n v="262.49059411292893"/>
    <n v="552.85206105665782"/>
    <n v="278.32980493615463"/>
    <n v="0.2357526491963306"/>
    <n v="3.1241726175965985"/>
    <n v="0.54904126352270954"/>
    <n v="-5.9047717620818378"/>
    <n v="-6.6058230406067242"/>
    <n v="-18.26161517839282"/>
    <n v="-11.858012206836349"/>
    <n v="4.2055296191176081E-2"/>
    <n v="0.20041099400195345"/>
    <n v="8.6183689820961987E-2"/>
    <n v="0"/>
    <n v="0"/>
    <n v="0"/>
    <n v="0"/>
    <n v="0"/>
    <n v="0"/>
    <n v="0"/>
  </r>
  <r>
    <x v="11"/>
    <x v="14"/>
    <s v="44512_15"/>
    <n v="217.12523220633676"/>
    <n v="264.77742311500083"/>
    <n v="557.080104216069"/>
    <n v="277.9458624371614"/>
    <n v="0.24115340614036762"/>
    <n v="3.1946900484871374"/>
    <n v="0.56061605946488269"/>
    <n v="-3.8130902973550995"/>
    <n v="-3.0226677792243333"/>
    <n v="-10.709471239521314"/>
    <n v="-9.0715202663194336"/>
    <n v="4.6390878132426115E-2"/>
    <n v="0.27079888429114474"/>
    <n v="9.5072907912465227E-2"/>
    <n v="0"/>
    <n v="0"/>
    <n v="0"/>
    <n v="0"/>
    <n v="0"/>
    <n v="0"/>
    <n v="0"/>
  </r>
  <r>
    <x v="11"/>
    <x v="15"/>
    <s v="44512_16"/>
    <n v="216.11331658779346"/>
    <n v="264.44780247868289"/>
    <n v="556.22079296599475"/>
    <n v="276.00689101441446"/>
    <n v="0.23729720803286811"/>
    <n v="3.2105170646410195"/>
    <n v="0.55163697585631266"/>
    <n v="-2.6177470081218823"/>
    <n v="-0.58437026123848756"/>
    <n v="-5.4059447962185079"/>
    <n v="-7.3552746561512503"/>
    <n v="4.4900731106196273E-2"/>
    <n v="0.31118432991488748"/>
    <n v="9.0699251143280743E-2"/>
    <n v="0"/>
    <n v="0"/>
    <n v="0"/>
    <n v="0"/>
    <n v="0"/>
    <n v="0"/>
    <n v="0"/>
  </r>
  <r>
    <x v="11"/>
    <x v="16"/>
    <s v="44512_17"/>
    <n v="210.94470307903813"/>
    <n v="256.46112832569582"/>
    <n v="538.89901690800298"/>
    <n v="268.23013556946637"/>
    <n v="0.2296460983263581"/>
    <n v="3.0998610246176326"/>
    <n v="0.5325513924976073"/>
    <n v="-5.4924789986764369"/>
    <n v="-4.9189018935291751"/>
    <n v="-14.487098743459562"/>
    <n v="-11.093037575257181"/>
    <n v="2.6705565204365598E-2"/>
    <n v="0.25414619742808775"/>
    <n v="4.9778193470215393E-2"/>
    <n v="0"/>
    <n v="0"/>
    <n v="0"/>
    <n v="0"/>
    <n v="0"/>
    <n v="0"/>
    <n v="0"/>
  </r>
  <r>
    <x v="11"/>
    <x v="17"/>
    <s v="44512_18"/>
    <n v="199.0906214069461"/>
    <n v="241.99956605726172"/>
    <n v="509.99963241493072"/>
    <n v="253.88599735597779"/>
    <n v="0.2159124728521134"/>
    <n v="2.8712362473779454"/>
    <n v="0.49812895553015141"/>
    <n v="-10.63203799375518"/>
    <n v="-11.960005379066084"/>
    <n v="-28.043874938933101"/>
    <n v="-17.311940728109008"/>
    <n v="2.9563480882479273E-2"/>
    <n v="0.13954596287284018"/>
    <n v="5.7010499263087745E-2"/>
    <n v="0"/>
    <n v="0"/>
    <n v="0"/>
    <n v="0"/>
    <n v="0"/>
    <n v="0"/>
    <n v="0"/>
  </r>
  <r>
    <x v="11"/>
    <x v="18"/>
    <s v="44512_19"/>
    <n v="184.27528188464021"/>
    <n v="225.90674003199649"/>
    <n v="478.6802389229756"/>
    <n v="237.59275073224134"/>
    <n v="0.20954582721672119"/>
    <n v="2.6587392656625886"/>
    <n v="0.48239875565803625"/>
    <n v="-17.540082891175288"/>
    <n v="-19.90066977970276"/>
    <n v="-43.54226421127516"/>
    <n v="-24.810042408586206"/>
    <n v="2.2789483899551745E-2"/>
    <n v="3.7482450552862666E-2"/>
    <n v="4.1234174143137965E-2"/>
    <n v="0"/>
    <n v="0"/>
    <n v="0"/>
    <n v="0"/>
    <n v="0"/>
    <n v="0"/>
    <n v="0"/>
  </r>
  <r>
    <x v="11"/>
    <x v="19"/>
    <s v="44512_20"/>
    <n v="176.52958954494872"/>
    <n v="219.43695858519482"/>
    <n v="469.05574163905794"/>
    <n v="229.44603794613002"/>
    <n v="0.20417241165551131"/>
    <n v="2.5217594927388118"/>
    <n v="0.46894400003561348"/>
    <n v="-22.046329537099407"/>
    <n v="-25.000967712035596"/>
    <n v="-54.391475146756903"/>
    <n v="-30.076779865820228"/>
    <n v="-1.894298245516146E-3"/>
    <n v="-4.6022429182072042E-2"/>
    <n v="-1.4108788739107507E-2"/>
    <n v="0"/>
    <n v="0"/>
    <n v="0"/>
    <n v="0"/>
    <n v="0"/>
    <n v="0"/>
    <n v="0"/>
  </r>
  <r>
    <x v="11"/>
    <x v="20"/>
    <s v="44512_21"/>
    <n v="186.38246045216943"/>
    <n v="232.9947033252418"/>
    <n v="502.82916603593372"/>
    <n v="243.9677250849486"/>
    <n v="0.23548047023178392"/>
    <n v="2.6709454329943365"/>
    <n v="0.53825288387069403"/>
    <n v="-26.909593482947415"/>
    <n v="-30.815267268281694"/>
    <n v="-65.318466626556344"/>
    <n v="-36.039022562900094"/>
    <n v="-1.751056307657782E-2"/>
    <n v="-0.12697672756914624"/>
    <n v="-4.9149714185772395E-2"/>
    <n v="0"/>
    <n v="0"/>
    <n v="0"/>
    <n v="0"/>
    <n v="0"/>
    <n v="0"/>
    <n v="0"/>
  </r>
  <r>
    <x v="11"/>
    <x v="21"/>
    <s v="44512_22"/>
    <n v="191.34809601315072"/>
    <n v="240.27835279960559"/>
    <n v="520.62451258822477"/>
    <n v="251.89117095588765"/>
    <n v="0.25729601406693925"/>
    <n v="2.7714252212834358"/>
    <n v="0.5866656780276025"/>
    <n v="-29.542200135895349"/>
    <n v="-33.471391916772035"/>
    <n v="-70.167307992147727"/>
    <n v="-39.042443439965666"/>
    <n v="-2.4403784246091111E-2"/>
    <n v="-0.17229580473097506"/>
    <n v="-6.4527881606901302E-2"/>
    <n v="0"/>
    <n v="0"/>
    <n v="0"/>
    <n v="0"/>
    <n v="0"/>
    <n v="0"/>
    <n v="0"/>
  </r>
  <r>
    <x v="11"/>
    <x v="22"/>
    <s v="44512_23"/>
    <n v="178.71379672187513"/>
    <n v="226.64594760926798"/>
    <n v="491.3935455898478"/>
    <n v="235.63388115461987"/>
    <n v="0.25073064687922819"/>
    <n v="2.643113859508698"/>
    <n v="0.57295384751725598"/>
    <n v="-33.160479106820297"/>
    <n v="-37.179589258715545"/>
    <n v="-78.095426390081414"/>
    <n v="-43.783476016485579"/>
    <n v="-1.9567941952761708E-2"/>
    <n v="-0.19885341129774267"/>
    <n v="-5.3728856530973271E-2"/>
    <n v="0"/>
    <n v="0"/>
    <n v="0"/>
    <n v="0"/>
    <n v="0"/>
    <n v="0"/>
    <n v="0"/>
  </r>
  <r>
    <x v="11"/>
    <x v="23"/>
    <s v="44512_24"/>
    <n v="164.68998236161639"/>
    <n v="208.94090536144333"/>
    <n v="453.20384151605276"/>
    <n v="216.43476971979169"/>
    <n v="0.22814376525112198"/>
    <n v="2.4341520166115358"/>
    <n v="0.52629709893329901"/>
    <n v="-35.165319230525554"/>
    <n v="-39.522958912143132"/>
    <n v="-82.81124954354668"/>
    <n v="-46.590591066923274"/>
    <n v="-2.2909941574017139E-2"/>
    <n v="-0.22326839836622439"/>
    <n v="-6.0759341848307752E-2"/>
    <n v="0"/>
    <n v="0"/>
    <n v="0"/>
    <n v="0"/>
    <n v="0"/>
    <n v="0"/>
    <n v="0"/>
  </r>
  <r>
    <x v="12"/>
    <x v="0"/>
    <s v="44513_1"/>
    <n v="148.81721997580905"/>
    <n v="186.57730503613089"/>
    <n v="402.83991306612728"/>
    <n v="193.67645476021673"/>
    <n v="0.20742939703793817"/>
    <n v="2.1743314402695"/>
    <n v="0.48258922243400459"/>
    <n v="-36.262796608717863"/>
    <n v="-41.460690138437414"/>
    <n v="-86.902101370276412"/>
    <n v="-48.298388541021552"/>
    <n v="-2.7241196604894734E-2"/>
    <n v="-0.24994419912356422"/>
    <n v="-7.1060348089385827E-2"/>
    <n v="0"/>
    <n v="0"/>
    <n v="0"/>
    <n v="0"/>
    <n v="0"/>
    <n v="0"/>
    <n v="0"/>
  </r>
  <r>
    <x v="12"/>
    <x v="1"/>
    <s v="44513_2"/>
    <n v="133.49474004138736"/>
    <n v="165.47203609022264"/>
    <n v="354.9503895470387"/>
    <n v="171.54941930840528"/>
    <n v="0.18748586213510637"/>
    <n v="1.9277575054608909"/>
    <n v="0.43890465935333223"/>
    <n v="-33.975912701871323"/>
    <n v="-41.993021014246281"/>
    <n v="-89.254634833700209"/>
    <n v="-46.446056022820869"/>
    <n v="-2.8056786690412953E-2"/>
    <n v="-0.28262128115669599"/>
    <n v="-7.3623925279853467E-2"/>
    <n v="0"/>
    <n v="0"/>
    <n v="0"/>
    <n v="0"/>
    <n v="0"/>
    <n v="0"/>
    <n v="0"/>
  </r>
  <r>
    <x v="12"/>
    <x v="2"/>
    <s v="44513_3"/>
    <n v="123.08323652065044"/>
    <n v="151.06093054477526"/>
    <n v="322.28498567103452"/>
    <n v="156.82690647474203"/>
    <n v="0.18350357868295686"/>
    <n v="1.7742241956536924"/>
    <n v="0.43039995308594114"/>
    <n v="-34.757719278450125"/>
    <n v="-42.868149613984905"/>
    <n v="-90.903910882237454"/>
    <n v="-47.297174024419839"/>
    <n v="-2.6915441975189022E-2"/>
    <n v="-0.29244813549624588"/>
    <n v="-7.1239442379396042E-2"/>
    <n v="0"/>
    <n v="0"/>
    <n v="0"/>
    <n v="0"/>
    <n v="0"/>
    <n v="0"/>
    <n v="0"/>
  </r>
  <r>
    <x v="12"/>
    <x v="3"/>
    <s v="44513_4"/>
    <n v="116.50091439272185"/>
    <n v="142.38673808423144"/>
    <n v="302.59887449224368"/>
    <n v="147.60648524339692"/>
    <n v="0.17827292779246737"/>
    <n v="1.6841251000433084"/>
    <n v="0.41912964312830514"/>
    <n v="-35.338593402534514"/>
    <n v="-43.515572089106385"/>
    <n v="-92.306526470696454"/>
    <n v="-47.988969291360959"/>
    <n v="-2.8889659255192393E-2"/>
    <n v="-0.29921744845172149"/>
    <n v="-7.5543660231549487E-2"/>
    <n v="0"/>
    <n v="0"/>
    <n v="0"/>
    <n v="0"/>
    <n v="0"/>
    <n v="0"/>
    <n v="0"/>
  </r>
  <r>
    <x v="12"/>
    <x v="4"/>
    <s v="44513_5"/>
    <n v="113.01603264517914"/>
    <n v="137.4833109389769"/>
    <n v="291.75586708373118"/>
    <n v="142.7501569165309"/>
    <n v="0.17412625171095489"/>
    <n v="1.6225925032141133"/>
    <n v="0.41001437109458105"/>
    <n v="-35.539817538661836"/>
    <n v="-43.647361569431567"/>
    <n v="-92.737604680951875"/>
    <n v="-48.245251981193078"/>
    <n v="-2.7648012367787345E-2"/>
    <n v="-0.29834878539467136"/>
    <n v="-7.2828583873803018E-2"/>
    <n v="0"/>
    <n v="0"/>
    <n v="0"/>
    <n v="0"/>
    <n v="0"/>
    <n v="0"/>
    <n v="0"/>
  </r>
  <r>
    <x v="12"/>
    <x v="5"/>
    <s v="44513_6"/>
    <n v="112.34250680300075"/>
    <n v="136.43601761112529"/>
    <n v="288.72684798222809"/>
    <n v="141.97252428043961"/>
    <n v="0.17462886121104795"/>
    <n v="1.6033765751425744"/>
    <n v="0.41030694353140157"/>
    <n v="-33.950800494569322"/>
    <n v="-41.81994128848438"/>
    <n v="-87.120288881986099"/>
    <n v="-45.691764451499523"/>
    <n v="-2.6307312616225088E-2"/>
    <n v="-0.29755127222086847"/>
    <n v="-6.9744737123416445E-2"/>
    <n v="0"/>
    <n v="0"/>
    <n v="0"/>
    <n v="0"/>
    <n v="0"/>
    <n v="0"/>
    <n v="0"/>
  </r>
  <r>
    <x v="12"/>
    <x v="6"/>
    <s v="44513_7"/>
    <n v="111.70342178070378"/>
    <n v="135.73349415004861"/>
    <n v="286.82015615061971"/>
    <n v="140.99087529604702"/>
    <n v="0.16788936738029939"/>
    <n v="1.5973558427342336"/>
    <n v="0.39467739016267361"/>
    <n v="-32.243566456207347"/>
    <n v="-40.797971727837364"/>
    <n v="-85.049645246218844"/>
    <n v="-43.391760186897436"/>
    <n v="-2.7580068925011691E-2"/>
    <n v="-0.29725684731904806"/>
    <n v="-7.2742242555056236E-2"/>
    <n v="0"/>
    <n v="0"/>
    <n v="0"/>
    <n v="0"/>
    <n v="0"/>
    <n v="0"/>
    <n v="0"/>
  </r>
  <r>
    <x v="12"/>
    <x v="7"/>
    <s v="44513_8"/>
    <n v="111.28731648931841"/>
    <n v="134.83094139033619"/>
    <n v="283.51857363585032"/>
    <n v="140.29978709698406"/>
    <n v="0.15661019989341979"/>
    <n v="1.5692562683284605"/>
    <n v="0.36544678765183186"/>
    <n v="-32.33740107288115"/>
    <n v="-41.557668351642327"/>
    <n v="-88.742647183313295"/>
    <n v="-43.973125109040993"/>
    <n v="-2.8541592728608761E-2"/>
    <n v="-0.30559787755661094"/>
    <n v="-7.4511913767214152E-2"/>
    <n v="0"/>
    <n v="0"/>
    <n v="0"/>
    <n v="0"/>
    <n v="0"/>
    <n v="0"/>
    <n v="0"/>
  </r>
  <r>
    <x v="12"/>
    <x v="8"/>
    <s v="44513_9"/>
    <n v="126.9551455761513"/>
    <n v="154.45023332638181"/>
    <n v="325.89019880624738"/>
    <n v="161.09211032608462"/>
    <n v="0.17636663434134928"/>
    <n v="1.8345321502838889"/>
    <n v="0.40701100772460064"/>
    <n v="-27.980893766047355"/>
    <n v="-36.01619299595361"/>
    <n v="-77.249131424927427"/>
    <n v="-38.517188026465689"/>
    <n v="-2.0999492227839877E-2"/>
    <n v="-0.21148089579896787"/>
    <n v="-5.6320719952328679E-2"/>
    <n v="0"/>
    <n v="0"/>
    <n v="0"/>
    <n v="0"/>
    <n v="0"/>
    <n v="0"/>
    <n v="0"/>
  </r>
  <r>
    <x v="12"/>
    <x v="9"/>
    <s v="44513_10"/>
    <n v="144.23027698065363"/>
    <n v="173.95932592590157"/>
    <n v="364.50181886285884"/>
    <n v="183.3850140682965"/>
    <n v="0.19702330163462153"/>
    <n v="2.0490246897188054"/>
    <n v="0.45115443326276883"/>
    <n v="-24.320194947231396"/>
    <n v="-30.902907710843753"/>
    <n v="-66.849129018126547"/>
    <n v="-34.243813265449838"/>
    <n v="-1.5584407839203908E-3"/>
    <n v="-0.14057082642290178"/>
    <n v="-1.2508473436204835E-2"/>
    <n v="0"/>
    <n v="0"/>
    <n v="0"/>
    <n v="0"/>
    <n v="0"/>
    <n v="0"/>
    <n v="0"/>
  </r>
  <r>
    <x v="12"/>
    <x v="10"/>
    <s v="44513_11"/>
    <n v="156.86741573142658"/>
    <n v="190.35648114934202"/>
    <n v="396.79489530277147"/>
    <n v="201.62223734437472"/>
    <n v="0.20250318718919094"/>
    <n v="2.3542487498616076"/>
    <n v="0.46622310138545153"/>
    <n v="-11.311464611432966"/>
    <n v="-15.252418314692722"/>
    <n v="-33.147310224476755"/>
    <n v="-17.608837949799032"/>
    <n v="1.3202813249915832E-2"/>
    <n v="2.6001049336533359E-2"/>
    <n v="2.1854013870506291E-2"/>
    <n v="0"/>
    <n v="0"/>
    <n v="0"/>
    <n v="0"/>
    <n v="0"/>
    <n v="0"/>
    <n v="0"/>
  </r>
  <r>
    <x v="12"/>
    <x v="11"/>
    <s v="44513_12"/>
    <n v="164.93417505516038"/>
    <n v="199.39793437988305"/>
    <n v="416.10724342686723"/>
    <n v="212.43615287902563"/>
    <n v="0.2137406172547584"/>
    <n v="2.4586260166689824"/>
    <n v="0.49203696601008384"/>
    <n v="-4.7612684740092508"/>
    <n v="-8.9825136467502666"/>
    <n v="-20.026542347658967"/>
    <n v="-10.314428196796603"/>
    <n v="2.7193609715838844E-2"/>
    <n v="9.8861781891144584E-2"/>
    <n v="5.3024187660886658E-2"/>
    <n v="0"/>
    <n v="0"/>
    <n v="0"/>
    <n v="0"/>
    <n v="0"/>
    <n v="0"/>
    <n v="0"/>
  </r>
  <r>
    <x v="12"/>
    <x v="12"/>
    <s v="44513_13"/>
    <n v="172.6067985892692"/>
    <n v="207.35104674512397"/>
    <n v="432.84035978704856"/>
    <n v="221.78331826972936"/>
    <n v="0.20943479947264568"/>
    <n v="2.5478594704285249"/>
    <n v="0.47945772292393485"/>
    <n v="-2.025493983221474"/>
    <n v="-6.1885232364837961"/>
    <n v="-14.066616074855556"/>
    <n v="-6.7273086464488472"/>
    <n v="1.9685847956458363E-2"/>
    <n v="0.12696176833484846"/>
    <n v="3.5163380243452787E-2"/>
    <n v="0"/>
    <n v="0"/>
    <n v="0"/>
    <n v="0"/>
    <n v="0"/>
    <n v="0"/>
    <n v="0"/>
  </r>
  <r>
    <x v="12"/>
    <x v="13"/>
    <s v="44513_14"/>
    <n v="178.63476615022705"/>
    <n v="214.75797966939825"/>
    <n v="451.84743991193341"/>
    <n v="230.98373990090548"/>
    <n v="0.20827724705299602"/>
    <n v="2.5747052945333908"/>
    <n v="0.47697098504569524"/>
    <n v="-6.9015464571563712E-2"/>
    <n v="-4.1669670570607567"/>
    <n v="-8.5564437706597634"/>
    <n v="-3.8136594921616571"/>
    <n v="2.3866303780323669E-2"/>
    <n v="0.12186385271582559"/>
    <n v="4.3440506116063406E-2"/>
    <n v="0"/>
    <n v="0"/>
    <n v="0"/>
    <n v="0"/>
    <n v="0"/>
    <n v="0"/>
    <n v="0"/>
  </r>
  <r>
    <x v="12"/>
    <x v="14"/>
    <s v="44513_15"/>
    <n v="178.55392042606829"/>
    <n v="217.6016698198932"/>
    <n v="461.51131988435498"/>
    <n v="231.98150356231409"/>
    <n v="0.19870914757933184"/>
    <n v="2.5923253159897897"/>
    <n v="0.45712534823347595"/>
    <n v="0.4474585061240961"/>
    <n v="-2.6834670674808141"/>
    <n v="-5.5876307944642214"/>
    <n v="-2.8821722393641083"/>
    <n v="1.5686354850193922E-2"/>
    <n v="0.13491462898369541"/>
    <n v="2.5496529826128954E-2"/>
    <n v="0"/>
    <n v="0"/>
    <n v="0"/>
    <n v="0"/>
    <n v="0"/>
    <n v="0"/>
    <n v="0"/>
  </r>
  <r>
    <x v="12"/>
    <x v="15"/>
    <s v="44513_16"/>
    <n v="172.38577167511903"/>
    <n v="211.34248272756324"/>
    <n v="450.21129469363171"/>
    <n v="223.81450114453415"/>
    <n v="0.2019101431573212"/>
    <n v="2.5487742981184507"/>
    <n v="0.46673676004184761"/>
    <n v="1.206934517174804"/>
    <n v="-2.9653494916583001"/>
    <n v="-6.1140542129219249"/>
    <n v="-2.6260886848509823"/>
    <n v="1.8290499980111993E-2"/>
    <n v="0.12686471952919093"/>
    <n v="3.1352524104976395E-2"/>
    <n v="0"/>
    <n v="0"/>
    <n v="0"/>
    <n v="0"/>
    <n v="0"/>
    <n v="0"/>
    <n v="0"/>
  </r>
  <r>
    <x v="12"/>
    <x v="16"/>
    <s v="44513_17"/>
    <n v="165.26922958309336"/>
    <n v="202.02420360001261"/>
    <n v="431.98463318964764"/>
    <n v="213.90975735512509"/>
    <n v="0.32481508227575762"/>
    <n v="2.5322033536708166"/>
    <n v="0.74759772442908756"/>
    <n v="0.50378483312656308"/>
    <n v="-4.5311814586319983"/>
    <n v="-8.8078659846988785"/>
    <n v="-3.9288070194316518"/>
    <n v="2.5228430022537742E-2"/>
    <n v="0.10627287038798293"/>
    <n v="4.7452169526644571E-2"/>
    <n v="0"/>
    <n v="0"/>
    <n v="0"/>
    <n v="0"/>
    <n v="0"/>
    <n v="0"/>
    <n v="0"/>
  </r>
  <r>
    <x v="12"/>
    <x v="17"/>
    <s v="44513_18"/>
    <n v="159.93793658892582"/>
    <n v="196.33210325989646"/>
    <n v="418.78968129288319"/>
    <n v="206.78789667277539"/>
    <n v="0.22118398200539441"/>
    <n v="2.3729778906378804"/>
    <n v="0.50953277428620414"/>
    <n v="-1.5700292724187304"/>
    <n v="-6.5982183898990527"/>
    <n v="-13.39554140895625"/>
    <n v="-6.3447658731494068"/>
    <n v="2.0164900299613885E-2"/>
    <n v="6.255804540317389E-2"/>
    <n v="3.5466547585889491E-2"/>
    <n v="0"/>
    <n v="0"/>
    <n v="0"/>
    <n v="0"/>
    <n v="0"/>
    <n v="0"/>
    <n v="0"/>
  </r>
  <r>
    <x v="12"/>
    <x v="18"/>
    <s v="44513_19"/>
    <n v="156.68624875647248"/>
    <n v="194.5326053515993"/>
    <n v="414.94000786356389"/>
    <n v="204.36670151034176"/>
    <n v="0.18874153149410056"/>
    <n v="2.2957573151589368"/>
    <n v="0.43375986499857078"/>
    <n v="-3.9814247310588127"/>
    <n v="-7.9489948150206828"/>
    <n v="-16.034038842560381"/>
    <n v="-7.656960786718197"/>
    <n v="1.2667570223437738E-2"/>
    <n v="2.9001098078147623E-2"/>
    <n v="1.8178752673488532E-2"/>
    <n v="0"/>
    <n v="0"/>
    <n v="0"/>
    <n v="0"/>
    <n v="0"/>
    <n v="0"/>
    <n v="0"/>
  </r>
  <r>
    <x v="12"/>
    <x v="19"/>
    <s v="44513_20"/>
    <n v="157.1457591013739"/>
    <n v="195.07884085903095"/>
    <n v="418.5390480873661"/>
    <n v="205.36114373166976"/>
    <n v="0.1847411752064417"/>
    <n v="2.2123855567519088"/>
    <n v="0.42309976832098473"/>
    <n v="-6.7520862416287937"/>
    <n v="-9.6012398080572101"/>
    <n v="-19.204468513817599"/>
    <n v="-9.0543517744739574"/>
    <n v="-7.0588862048415486E-3"/>
    <n v="-1.5759749876889224E-2"/>
    <n v="-2.7843571157137266E-2"/>
    <n v="0"/>
    <n v="0"/>
    <n v="0"/>
    <n v="0"/>
    <n v="0"/>
    <n v="0"/>
    <n v="0"/>
  </r>
  <r>
    <x v="12"/>
    <x v="20"/>
    <s v="44513_21"/>
    <n v="169.78172216249496"/>
    <n v="210.06821752219983"/>
    <n v="453.79803922439544"/>
    <n v="221.68359253745257"/>
    <n v="0.21857971673455814"/>
    <n v="2.3621565282498551"/>
    <n v="0.49745291509406242"/>
    <n v="-9.9582881642397112"/>
    <n v="-13.042306845614236"/>
    <n v="-25.79515054748078"/>
    <n v="-12.593732713215637"/>
    <n v="-1.9460809172491302E-2"/>
    <n v="-7.1623164097959949E-2"/>
    <n v="-5.4021705521000558E-2"/>
    <n v="0"/>
    <n v="0"/>
    <n v="0"/>
    <n v="0"/>
    <n v="0"/>
    <n v="0"/>
    <n v="0"/>
  </r>
  <r>
    <x v="12"/>
    <x v="21"/>
    <s v="44513_22"/>
    <n v="180.97940456806685"/>
    <n v="223.635151545924"/>
    <n v="485.5452518640804"/>
    <n v="236.8461996383989"/>
    <n v="0.23799453054036351"/>
    <n v="2.5161544950282653"/>
    <n v="0.54141220426067294"/>
    <n v="-11.982864608058341"/>
    <n v="-15.73079501099166"/>
    <n v="-30.394567273149619"/>
    <n v="-15.245013807072791"/>
    <n v="-2.5045497401999257E-2"/>
    <n v="-0.11645926715559821"/>
    <n v="-6.6964296655408734E-2"/>
    <n v="0"/>
    <n v="0"/>
    <n v="0"/>
    <n v="0"/>
    <n v="0"/>
    <n v="0"/>
    <n v="0"/>
  </r>
  <r>
    <x v="12"/>
    <x v="22"/>
    <s v="44513_23"/>
    <n v="170.86625749413898"/>
    <n v="211.89724287090937"/>
    <n v="460.66244979572201"/>
    <n v="223.73915111709712"/>
    <n v="0.23055589495493528"/>
    <n v="2.3815526918046444"/>
    <n v="0.52737931706160412"/>
    <n v="-15.651236781580796"/>
    <n v="-20.406870037906312"/>
    <n v="-40.272521860238498"/>
    <n v="-20.206204910495366"/>
    <n v="-2.9254130535375358E-2"/>
    <n v="-0.16874465112522813"/>
    <n v="-7.5155515096687484E-2"/>
    <n v="0"/>
    <n v="0"/>
    <n v="0"/>
    <n v="0"/>
    <n v="0"/>
    <n v="0"/>
    <n v="0"/>
  </r>
  <r>
    <x v="12"/>
    <x v="23"/>
    <s v="44513_24"/>
    <n v="158.11069788903581"/>
    <n v="195.52321209966354"/>
    <n v="425.18366721099483"/>
    <n v="206.39954747482057"/>
    <n v="0.21346497203614981"/>
    <n v="2.2001890716229915"/>
    <n v="0.49253271181793951"/>
    <n v="-18.428669524886942"/>
    <n v="-24.583691277022744"/>
    <n v="-49.292546293196864"/>
    <n v="-24.314510384043587"/>
    <n v="-3.1729077006143427E-2"/>
    <n v="-0.21599593630151934"/>
    <n v="-8.012526330104025E-2"/>
    <n v="0"/>
    <n v="0"/>
    <n v="0"/>
    <n v="0"/>
    <n v="0"/>
    <n v="0"/>
    <n v="0"/>
  </r>
  <r>
    <x v="13"/>
    <x v="0"/>
    <s v="44514_1"/>
    <n v="143.94711912461133"/>
    <n v="176.8486039852969"/>
    <n v="382.80897591985774"/>
    <n v="186.55343259057975"/>
    <n v="0.19268636948750087"/>
    <n v="1.9735993971061965"/>
    <n v="0.44717504822483278"/>
    <n v="-20.126783391702123"/>
    <n v="-27.046864223450019"/>
    <n v="-54.637783433836788"/>
    <n v="-26.667294718342426"/>
    <n v="-3.2266940056211044E-2"/>
    <n v="-0.2451770733805855"/>
    <n v="-8.2040881694644588E-2"/>
    <n v="0"/>
    <n v="0"/>
    <n v="0"/>
    <n v="0"/>
    <n v="0"/>
    <n v="0"/>
    <n v="0"/>
  </r>
  <r>
    <x v="13"/>
    <x v="1"/>
    <s v="44514_2"/>
    <n v="130.28526197214134"/>
    <n v="158.91912307180482"/>
    <n v="341.73499962267562"/>
    <n v="167.18138603686725"/>
    <n v="0.18320499092166723"/>
    <n v="1.7767063541008421"/>
    <n v="0.42775853619017562"/>
    <n v="-22.237954666196423"/>
    <n v="-29.25594655731539"/>
    <n v="-59.575724752408576"/>
    <n v="-29.420244915531178"/>
    <n v="-2.8105651390508996E-2"/>
    <n v="-0.26156816871817956"/>
    <n v="-7.3398180551954767E-2"/>
    <n v="0"/>
    <n v="0"/>
    <n v="0"/>
    <n v="0"/>
    <n v="0"/>
    <n v="0"/>
    <n v="0"/>
  </r>
  <r>
    <x v="13"/>
    <x v="2"/>
    <s v="44514_3"/>
    <n v="120.11897154414022"/>
    <n v="144.74395833268966"/>
    <n v="309.20888119419311"/>
    <n v="152.75198938510769"/>
    <n v="0.17073936391869088"/>
    <n v="1.6157827845764299"/>
    <n v="0.40030444759857708"/>
    <n v="-23.198777711235117"/>
    <n v="-30.347384883477446"/>
    <n v="-61.728457851973182"/>
    <n v="-30.469103345936599"/>
    <n v="-3.21691643041086E-2"/>
    <n v="-0.27891438053217338"/>
    <n v="-8.3115507850222661E-2"/>
    <n v="0"/>
    <n v="0"/>
    <n v="0"/>
    <n v="0"/>
    <n v="0"/>
    <n v="0"/>
    <n v="0"/>
  </r>
  <r>
    <x v="13"/>
    <x v="3"/>
    <s v="44514_4"/>
    <n v="113.19994283145428"/>
    <n v="135.31938790642943"/>
    <n v="287.96118357016775"/>
    <n v="143.20636150145612"/>
    <n v="0.16775076338560094"/>
    <n v="1.5059102037689114"/>
    <n v="0.39339661525199876"/>
    <n v="-23.539868457659576"/>
    <n v="-30.715910415312898"/>
    <n v="-62.752749592925305"/>
    <n v="-30.823337836811778"/>
    <n v="-3.0779090909958319E-2"/>
    <n v="-0.28382196299278811"/>
    <n v="-7.9634038322251272E-2"/>
    <n v="0"/>
    <n v="0"/>
    <n v="0"/>
    <n v="0"/>
    <n v="0"/>
    <n v="0"/>
    <n v="0"/>
  </r>
  <r>
    <x v="13"/>
    <x v="4"/>
    <s v="44514_5"/>
    <n v="109.2806861185348"/>
    <n v="129.49057593199447"/>
    <n v="275.06996681581182"/>
    <n v="137.15322333576256"/>
    <n v="0.1683589678554869"/>
    <n v="1.4434476285456104"/>
    <n v="0.39622602384235728"/>
    <n v="-23.812715649024955"/>
    <n v="-31.401438061599443"/>
    <n v="-64.214643056861192"/>
    <n v="-31.358911589026398"/>
    <n v="-3.0807122826270586E-2"/>
    <n v="-0.29888904637857261"/>
    <n v="-7.9619686332971368E-2"/>
    <n v="0"/>
    <n v="0"/>
    <n v="0"/>
    <n v="0"/>
    <n v="0"/>
    <n v="0"/>
    <n v="0"/>
  </r>
  <r>
    <x v="13"/>
    <x v="5"/>
    <s v="44514_6"/>
    <n v="107.89670888581851"/>
    <n v="127.71124392502935"/>
    <n v="270.03815865263812"/>
    <n v="135.1653486896279"/>
    <n v="0.1664865099436027"/>
    <n v="1.4260011499291545"/>
    <n v="0.3915089721195581"/>
    <n v="-16.758002424468142"/>
    <n v="-23.485509190018327"/>
    <n v="-45.818386575621219"/>
    <n v="-21.014397666287838"/>
    <n v="-3.1190949235938081E-2"/>
    <n v="-0.24936482695421791"/>
    <n v="-8.0284926810567855E-2"/>
    <n v="0"/>
    <n v="0"/>
    <n v="0"/>
    <n v="0"/>
    <n v="0"/>
    <n v="0"/>
    <n v="0"/>
  </r>
  <r>
    <x v="13"/>
    <x v="6"/>
    <s v="44514_7"/>
    <n v="103.55370954009258"/>
    <n v="121.89933132595844"/>
    <n v="256.04258529170488"/>
    <n v="129.11001224924115"/>
    <n v="0.14892461860592315"/>
    <n v="1.3539610756449632"/>
    <n v="0.35264713561550015"/>
    <n v="-16.219807351296939"/>
    <n v="-23.279584884624271"/>
    <n v="-46.288616676597975"/>
    <n v="-20.139364081450474"/>
    <n v="-3.1088690550074856E-2"/>
    <n v="-0.24587652305697386"/>
    <n v="-8.0542254745977079E-2"/>
    <n v="0"/>
    <n v="0"/>
    <n v="0"/>
    <n v="0"/>
    <n v="0"/>
    <n v="0"/>
    <n v="0"/>
  </r>
  <r>
    <x v="13"/>
    <x v="7"/>
    <s v="44514_8"/>
    <n v="99.603252433154367"/>
    <n v="116.45541710752529"/>
    <n v="241.11988361119668"/>
    <n v="124.29315471944862"/>
    <n v="0.14827449621776989"/>
    <n v="1.3502164133376944"/>
    <n v="0.34916274959085902"/>
    <n v="-17.249513215940596"/>
    <n v="-25.198698998589975"/>
    <n v="-51.622252889304882"/>
    <n v="-21.950874673465073"/>
    <n v="-2.1165023019349728E-2"/>
    <n v="-0.24544919055071576"/>
    <n v="-5.7571635252970044E-2"/>
    <n v="0"/>
    <n v="0"/>
    <n v="0"/>
    <n v="0"/>
    <n v="0"/>
    <n v="0"/>
    <n v="0"/>
  </r>
  <r>
    <x v="13"/>
    <x v="8"/>
    <s v="44514_9"/>
    <n v="108.62436857536285"/>
    <n v="129.19996753573591"/>
    <n v="267.54266479355078"/>
    <n v="138.96245699727322"/>
    <n v="0.16860770207887521"/>
    <n v="1.5921307840775751"/>
    <n v="0.3919269185800891"/>
    <n v="-15.749102056417897"/>
    <n v="-26.505121679133563"/>
    <n v="-56.54971325952495"/>
    <n v="-23.551890688972414"/>
    <n v="1.6355761113058314E-3"/>
    <n v="-0.20570690032924138"/>
    <n v="-4.9990919146039297E-3"/>
    <n v="0"/>
    <n v="0"/>
    <n v="0"/>
    <n v="0"/>
    <n v="0"/>
    <n v="0"/>
    <n v="0"/>
  </r>
  <r>
    <x v="13"/>
    <x v="9"/>
    <s v="44514_10"/>
    <n v="123.6315715881242"/>
    <n v="149.11058797231652"/>
    <n v="310.67984551743024"/>
    <n v="160.51023557865526"/>
    <n v="0.18701601909385412"/>
    <n v="1.8497222915330391"/>
    <n v="0.43089066279183119"/>
    <n v="-13.44856257434903"/>
    <n v="-24.929399875334319"/>
    <n v="-55.495426424276239"/>
    <n v="-23.247907306577886"/>
    <n v="8.1846985082539344E-3"/>
    <n v="-0.15911157560541064"/>
    <n v="1.0290112634365254E-2"/>
    <n v="0"/>
    <n v="0"/>
    <n v="0"/>
    <n v="0"/>
    <n v="0"/>
    <n v="0"/>
    <n v="0"/>
  </r>
  <r>
    <x v="13"/>
    <x v="10"/>
    <s v="44514_11"/>
    <n v="139.47307651204085"/>
    <n v="167.90337645962822"/>
    <n v="351.7666146547993"/>
    <n v="181.13397033907253"/>
    <n v="0.191963744417046"/>
    <n v="2.0530831766373128"/>
    <n v="0.44222079618278376"/>
    <n v="-12.964785600606733"/>
    <n v="-24.105563621220732"/>
    <n v="-53.642688955022777"/>
    <n v="-23.921362337428135"/>
    <n v="1.1558287425063988E-2"/>
    <n v="-0.1287189664925743"/>
    <n v="1.7093103819929373E-2"/>
    <n v="0"/>
    <n v="0"/>
    <n v="0"/>
    <n v="0"/>
    <n v="0"/>
    <n v="0"/>
    <n v="0"/>
  </r>
  <r>
    <x v="13"/>
    <x v="11"/>
    <s v="44514_12"/>
    <n v="151.4133987094184"/>
    <n v="180.80538327824385"/>
    <n v="379.76604817182613"/>
    <n v="195.74180370460155"/>
    <n v="0.20123651444588497"/>
    <n v="2.1913042531726941"/>
    <n v="0.46171926872667268"/>
    <n v="-11.472554314892326"/>
    <n v="-22.560573531210125"/>
    <n v="-49.821812521628715"/>
    <n v="-22.527842120907831"/>
    <n v="1.6094974889145967E-2"/>
    <n v="-0.10598730383043682"/>
    <n v="2.6481860957617627E-2"/>
    <n v="0"/>
    <n v="0"/>
    <n v="0"/>
    <n v="0"/>
    <n v="0"/>
    <n v="0"/>
    <n v="0"/>
  </r>
  <r>
    <x v="13"/>
    <x v="12"/>
    <s v="44514_13"/>
    <n v="161.10774882176997"/>
    <n v="192.04854607843924"/>
    <n v="403.82589320561323"/>
    <n v="207.24417899846199"/>
    <n v="0.2001192705674934"/>
    <n v="2.3042883219000019"/>
    <n v="0.45911499136003719"/>
    <n v="-8.324730316964148"/>
    <n v="-19.815594604542522"/>
    <n v="-44.360738708981529"/>
    <n v="-19.027032953132434"/>
    <n v="1.6334120813718277E-2"/>
    <n v="-7.6161742072917898E-2"/>
    <n v="2.6102144828280334E-2"/>
    <n v="0"/>
    <n v="0"/>
    <n v="0"/>
    <n v="0"/>
    <n v="0"/>
    <n v="0"/>
    <n v="0"/>
  </r>
  <r>
    <x v="13"/>
    <x v="13"/>
    <s v="44514_14"/>
    <n v="169.76678356884295"/>
    <n v="203.23044443064046"/>
    <n v="429.77265835989272"/>
    <n v="220.0620843805151"/>
    <n v="0.20164465468035864"/>
    <n v="2.3849655486513925"/>
    <n v="0.46120247018016625"/>
    <n v="-6.1705002030653535"/>
    <n v="-17.105645722598858"/>
    <n v="-37.512861442501091"/>
    <n v="-15.678738340480853"/>
    <n v="1.951888730567336E-2"/>
    <n v="-5.7786297451453347E-2"/>
    <n v="3.1993469849235484E-2"/>
    <n v="0"/>
    <n v="0"/>
    <n v="0"/>
    <n v="0"/>
    <n v="0"/>
    <n v="0"/>
    <n v="0"/>
  </r>
  <r>
    <x v="13"/>
    <x v="14"/>
    <s v="44514_15"/>
    <n v="171.71909658251036"/>
    <n v="207.42388586760831"/>
    <n v="440.78947170411698"/>
    <n v="222.98414844031774"/>
    <n v="0.19467680294267875"/>
    <n v="2.4297821390483008"/>
    <n v="0.44837367163064346"/>
    <n v="-5.8691534222134392"/>
    <n v="-16.121711860712132"/>
    <n v="-34.617333133296185"/>
    <n v="-15.000277759741307"/>
    <n v="1.7018514108615934E-2"/>
    <n v="-4.5530636417163664E-2"/>
    <n v="2.7796821969741321E-2"/>
    <n v="0"/>
    <n v="0"/>
    <n v="0"/>
    <n v="0"/>
    <n v="0"/>
    <n v="0"/>
    <n v="0"/>
  </r>
  <r>
    <x v="13"/>
    <x v="15"/>
    <s v="44514_16"/>
    <n v="167.43211083343238"/>
    <n v="205.25999244046469"/>
    <n v="439.38102957219991"/>
    <n v="217.29767347374852"/>
    <n v="0.19814218170054448"/>
    <n v="2.4366354507836996"/>
    <n v="0.45742806671366026"/>
    <n v="-4.8949441796472613"/>
    <n v="-14.358841032415661"/>
    <n v="-30.25665425019135"/>
    <n v="-13.710397968767856"/>
    <n v="2.2391062129617195E-2"/>
    <n v="-1.5848127964824134E-2"/>
    <n v="4.0294854349966713E-2"/>
    <n v="0"/>
    <n v="0"/>
    <n v="0"/>
    <n v="0"/>
    <n v="0"/>
    <n v="0"/>
    <n v="0"/>
  </r>
  <r>
    <x v="13"/>
    <x v="16"/>
    <s v="44514_17"/>
    <n v="162.59216497015777"/>
    <n v="199.27107413662429"/>
    <n v="425.91466491744416"/>
    <n v="210.31642375583905"/>
    <n v="0.19771058093517041"/>
    <n v="2.375040573332805"/>
    <n v="0.4580116453012667"/>
    <n v="-3.0658504625014515"/>
    <n v="-11.166580643226551"/>
    <n v="-23.442921637342014"/>
    <n v="-10.324870515952442"/>
    <n v="2.1356822177434561E-2"/>
    <n v="-6.8459729617083211E-5"/>
    <n v="3.8340646037724579E-2"/>
    <n v="0"/>
    <n v="0"/>
    <n v="0"/>
    <n v="0"/>
    <n v="0"/>
    <n v="0"/>
    <n v="0"/>
  </r>
  <r>
    <x v="13"/>
    <x v="17"/>
    <s v="44514_18"/>
    <n v="159.36588243594019"/>
    <n v="196.00367012366846"/>
    <n v="418.79148453127209"/>
    <n v="206.56145865163447"/>
    <n v="0.1917856739908278"/>
    <n v="2.3279016404105417"/>
    <n v="0.44476995774207884"/>
    <n v="-4.0639476402273829"/>
    <n v="-12.015320610464549"/>
    <n v="-25.139040125785908"/>
    <n v="-11.320826461222188"/>
    <n v="2.5230167682683671E-2"/>
    <n v="-7.6152914362986063E-3"/>
    <n v="4.6812924432661357E-2"/>
    <n v="0"/>
    <n v="0"/>
    <n v="0"/>
    <n v="0"/>
    <n v="0"/>
    <n v="0"/>
    <n v="0"/>
  </r>
  <r>
    <x v="13"/>
    <x v="18"/>
    <s v="44514_19"/>
    <n v="157.95053475006478"/>
    <n v="196.30017683388067"/>
    <n v="420.8189270238276"/>
    <n v="206.83354614760444"/>
    <n v="0.19075398010021755"/>
    <n v="2.2869739787812864"/>
    <n v="0.44126836407563153"/>
    <n v="-6.526876006701527"/>
    <n v="-13.348597100429586"/>
    <n v="-27.625408053740649"/>
    <n v="-12.756967396444542"/>
    <n v="1.4924288247563066E-2"/>
    <n v="-3.4018604384751551E-2"/>
    <n v="2.4430592208777781E-2"/>
    <n v="0"/>
    <n v="0"/>
    <n v="0"/>
    <n v="0"/>
    <n v="0"/>
    <n v="0"/>
    <n v="0"/>
  </r>
  <r>
    <x v="13"/>
    <x v="19"/>
    <s v="44514_20"/>
    <n v="160.25064613147572"/>
    <n v="198.69762785703406"/>
    <n v="428.5177826963976"/>
    <n v="210.50865313962422"/>
    <n v="0.18848490676049146"/>
    <n v="2.237924885780866"/>
    <n v="0.43499196362304438"/>
    <n v="-6.6075024204111426"/>
    <n v="-12.93568668430121"/>
    <n v="-26.517085464730563"/>
    <n v="-10.229428559049264"/>
    <n v="-5.7203869396975924E-3"/>
    <n v="-5.7908721096983758E-2"/>
    <n v="-2.2036764278233065E-2"/>
    <n v="0"/>
    <n v="0"/>
    <n v="0"/>
    <n v="0"/>
    <n v="0"/>
    <n v="0"/>
    <n v="0"/>
  </r>
  <r>
    <x v="13"/>
    <x v="20"/>
    <s v="44514_21"/>
    <n v="175.57073627305186"/>
    <n v="216.96137101189444"/>
    <n v="471.02473071925778"/>
    <n v="230.44850855103911"/>
    <n v="0.21335702317414643"/>
    <n v="2.4196851579608452"/>
    <n v="0.49105239897939923"/>
    <n v="-10.55889202542547"/>
    <n v="-17.274288259692575"/>
    <n v="-34.509716649543471"/>
    <n v="-14.848863069951992"/>
    <n v="-2.1065637647821663E-2"/>
    <n v="-0.12169944640256979"/>
    <n v="-5.5694809058588049E-2"/>
    <n v="0"/>
    <n v="0"/>
    <n v="0"/>
    <n v="0"/>
    <n v="0"/>
    <n v="0"/>
    <n v="0"/>
  </r>
  <r>
    <x v="13"/>
    <x v="21"/>
    <s v="44514_22"/>
    <n v="188.2916310005136"/>
    <n v="234.49432443776678"/>
    <n v="511.14550012757661"/>
    <n v="248.77421584505413"/>
    <n v="0.24026072336093637"/>
    <n v="2.6185266964004854"/>
    <n v="0.54979577377104893"/>
    <n v="-14.124505195211711"/>
    <n v="-20.070414184298208"/>
    <n v="-39.091666331723154"/>
    <n v="-19.024344611897796"/>
    <n v="-2.6298435826233254E-2"/>
    <n v="-0.15962310563985466"/>
    <n v="-6.7675599599572894E-2"/>
    <n v="0"/>
    <n v="0"/>
    <n v="0"/>
    <n v="0"/>
    <n v="0"/>
    <n v="0"/>
    <n v="0"/>
  </r>
  <r>
    <x v="13"/>
    <x v="22"/>
    <s v="44514_23"/>
    <n v="176.40923135906635"/>
    <n v="221.43589663348044"/>
    <n v="482.38605433490898"/>
    <n v="233.41313095119736"/>
    <n v="0.22629138340357624"/>
    <n v="2.4716939768306547"/>
    <n v="0.52053898670604026"/>
    <n v="-17.001983462162855"/>
    <n v="-23.550388979672665"/>
    <n v="-47.276208380629242"/>
    <n v="-23.195155688537781"/>
    <n v="-2.8132265581926115E-2"/>
    <n v="-0.18957898166371209"/>
    <n v="-7.15715181541976E-2"/>
    <n v="0"/>
    <n v="0"/>
    <n v="0"/>
    <n v="0"/>
    <n v="0"/>
    <n v="0"/>
    <n v="0"/>
  </r>
  <r>
    <x v="13"/>
    <x v="23"/>
    <s v="44514_24"/>
    <n v="158.78338563945132"/>
    <n v="198.81048967848409"/>
    <n v="432.39278520240725"/>
    <n v="209.26691458918791"/>
    <n v="0.20498497751435843"/>
    <n v="2.2033629586775003"/>
    <n v="0.47540242165022195"/>
    <n v="-18.660815061186277"/>
    <n v="-26.026470140476139"/>
    <n v="-52.992899699674638"/>
    <n v="-25.787875611378958"/>
    <n v="-2.9079157124871455E-2"/>
    <n v="-0.21727702204128188"/>
    <n v="-7.4418211222273073E-2"/>
    <n v="0"/>
    <n v="0"/>
    <n v="0"/>
    <n v="0"/>
    <n v="0"/>
    <n v="0"/>
    <n v="0"/>
  </r>
  <r>
    <x v="14"/>
    <x v="0"/>
    <s v="44515_1"/>
    <n v="139.7900523186137"/>
    <n v="173.03767987592181"/>
    <n v="374.86356405590482"/>
    <n v="181.96215334530058"/>
    <n v="0.17907820172220207"/>
    <n v="1.9116622823616054"/>
    <n v="0.4198895833500374"/>
    <n v="-20.343253652394878"/>
    <n v="-28.109436365652435"/>
    <n v="-57.247556930071838"/>
    <n v="-28.110082127006489"/>
    <n v="-2.8742126494970963E-2"/>
    <n v="-0.2427116334274195"/>
    <n v="-7.4477157508361494E-2"/>
    <n v="0"/>
    <n v="0"/>
    <n v="0"/>
    <n v="0"/>
    <n v="0"/>
    <n v="0"/>
    <n v="0"/>
  </r>
  <r>
    <x v="14"/>
    <x v="1"/>
    <s v="44515_2"/>
    <n v="124.80457720972375"/>
    <n v="152.10387058756075"/>
    <n v="326.46507864110879"/>
    <n v="159.74175537848194"/>
    <n v="0.1668223391564233"/>
    <n v="1.6762866218625561"/>
    <n v="0.39280342845803828"/>
    <n v="-21.043788090851297"/>
    <n v="-28.872786862150839"/>
    <n v="-59.300084761096173"/>
    <n v="-29.105070649082194"/>
    <n v="-3.1295339384241665E-2"/>
    <n v="-0.25979955596179549"/>
    <n v="-8.0982504063549079E-2"/>
    <n v="0"/>
    <n v="0"/>
    <n v="0"/>
    <n v="0"/>
    <n v="0"/>
    <n v="0"/>
    <n v="0"/>
  </r>
  <r>
    <x v="14"/>
    <x v="2"/>
    <s v="44515_3"/>
    <n v="115.87421170135882"/>
    <n v="139.13340657674937"/>
    <n v="296.59719707804572"/>
    <n v="146.52899397321409"/>
    <n v="0.16506228535876519"/>
    <n v="1.5466184227720507"/>
    <n v="0.3887750559066111"/>
    <n v="-21.92344879275764"/>
    <n v="-30.191433173619821"/>
    <n v="-61.876125005526703"/>
    <n v="-30.236336515024259"/>
    <n v="-2.7748384772246476E-2"/>
    <n v="-0.26768587729372373"/>
    <n v="-7.3401149760277631E-2"/>
    <n v="0"/>
    <n v="0"/>
    <n v="0"/>
    <n v="0"/>
    <n v="0"/>
    <n v="0"/>
    <n v="0"/>
  </r>
  <r>
    <x v="14"/>
    <x v="3"/>
    <s v="44515_4"/>
    <n v="109.79480142333023"/>
    <n v="131.49734396143816"/>
    <n v="278.8686572410956"/>
    <n v="137.94198490193889"/>
    <n v="0.16105306094316507"/>
    <n v="1.4873725542050609"/>
    <n v="0.37989654543012846"/>
    <n v="-22.499368990028728"/>
    <n v="-29.944154166389932"/>
    <n v="-61.187792568447065"/>
    <n v="-30.624609162729115"/>
    <n v="-2.9621282370439619E-2"/>
    <n v="-0.25752071033589774"/>
    <n v="-7.7690216317297528E-2"/>
    <n v="0"/>
    <n v="0"/>
    <n v="0"/>
    <n v="0"/>
    <n v="0"/>
    <n v="0"/>
    <n v="0"/>
  </r>
  <r>
    <x v="14"/>
    <x v="4"/>
    <s v="44515_5"/>
    <n v="107.33302645991481"/>
    <n v="128.32122645231598"/>
    <n v="271.92220021354422"/>
    <n v="134.67466955739388"/>
    <n v="0.15773299207309943"/>
    <n v="1.4562052719337706"/>
    <n v="0.37282388171449909"/>
    <n v="-23.234295526204825"/>
    <n v="-30.57262731875042"/>
    <n v="-61.972396303010235"/>
    <n v="-31.143213422712826"/>
    <n v="-2.9091043317303864E-2"/>
    <n v="-0.26226188127836003"/>
    <n v="-7.6052268961551539E-2"/>
    <n v="0"/>
    <n v="0"/>
    <n v="0"/>
    <n v="0"/>
    <n v="0"/>
    <n v="0"/>
    <n v="0"/>
  </r>
  <r>
    <x v="14"/>
    <x v="5"/>
    <s v="44515_6"/>
    <n v="108.76158444490554"/>
    <n v="130.86814169766797"/>
    <n v="276.63087166480699"/>
    <n v="137.10486165232709"/>
    <n v="0.15937338266261242"/>
    <n v="1.490560651306432"/>
    <n v="0.3768552438643219"/>
    <n v="-23.547622076119527"/>
    <n v="-30.910073859305719"/>
    <n v="-63.020996277832793"/>
    <n v="-31.578502176189865"/>
    <n v="-3.2540965811216446E-2"/>
    <n v="-0.26834358397952895"/>
    <n v="-8.3911772252653297E-2"/>
    <n v="0"/>
    <n v="0"/>
    <n v="0"/>
    <n v="0"/>
    <n v="0"/>
    <n v="0"/>
    <n v="0"/>
  </r>
  <r>
    <x v="14"/>
    <x v="6"/>
    <s v="44515_7"/>
    <n v="117.06633022975016"/>
    <n v="140.93652282831343"/>
    <n v="298.05887515926986"/>
    <n v="148.46662830342927"/>
    <n v="0.15581050146660266"/>
    <n v="1.5860449664670604"/>
    <n v="0.36692985871835743"/>
    <n v="-34.368203337825292"/>
    <n v="-40.633579408899756"/>
    <n v="-84.75474130475628"/>
    <n v="-45.169621398144713"/>
    <n v="-3.2654425501494659E-2"/>
    <n v="-0.32384900947144452"/>
    <n v="-8.3282815665371657E-2"/>
    <n v="0"/>
    <n v="0"/>
    <n v="0"/>
    <n v="0"/>
    <n v="0"/>
    <n v="0"/>
    <n v="0"/>
  </r>
  <r>
    <x v="14"/>
    <x v="7"/>
    <s v="44515_8"/>
    <n v="134.64047382436095"/>
    <n v="161.62629354952847"/>
    <n v="340.34023602251415"/>
    <n v="171.41634864355984"/>
    <n v="0.15720174063286707"/>
    <n v="1.8067348859670571"/>
    <n v="0.36897282725474512"/>
    <n v="-37.712702033414416"/>
    <n v="-43.153742319328806"/>
    <n v="-93.450956834801275"/>
    <n v="-50.50673842000522"/>
    <n v="-2.5558260246977174E-2"/>
    <n v="-0.30684587267049879"/>
    <n v="-6.660233687743887E-2"/>
    <n v="0"/>
    <n v="0"/>
    <n v="0"/>
    <n v="0"/>
    <n v="0"/>
    <n v="0"/>
    <n v="0"/>
  </r>
  <r>
    <x v="14"/>
    <x v="8"/>
    <s v="44515_9"/>
    <n v="158.93418749043548"/>
    <n v="194.38805001796615"/>
    <n v="406.8815339245927"/>
    <n v="203.03928395062135"/>
    <n v="0.19119177858494935"/>
    <n v="2.3112249136226"/>
    <n v="0.44419912601030287"/>
    <n v="-27.007443192070681"/>
    <n v="-30.622445617736027"/>
    <n v="-67.02715450194043"/>
    <n v="-38.604818278024162"/>
    <n v="7.3262999209857691E-3"/>
    <n v="-9.9307298011199821E-2"/>
    <n v="8.8024308493228724E-3"/>
    <n v="0"/>
    <n v="0"/>
    <n v="0"/>
    <n v="0"/>
    <n v="0"/>
    <n v="0"/>
    <n v="0"/>
  </r>
  <r>
    <x v="14"/>
    <x v="9"/>
    <s v="44515_10"/>
    <n v="178.40901414141956"/>
    <n v="219.80726131086467"/>
    <n v="459.08312725528276"/>
    <n v="229.35209166244903"/>
    <n v="0.21082849132139819"/>
    <n v="2.6793989422861388"/>
    <n v="0.48730349658878686"/>
    <n v="-18.425882410549029"/>
    <n v="-20.914488055000184"/>
    <n v="-49.411834322930844"/>
    <n v="-29.399731153933793"/>
    <n v="3.7025389468910833E-2"/>
    <n v="8.1751238525825803E-2"/>
    <n v="7.6476383863201242E-2"/>
    <n v="0"/>
    <n v="0"/>
    <n v="0"/>
    <n v="0"/>
    <n v="0"/>
    <n v="0"/>
    <n v="0"/>
  </r>
  <r>
    <x v="14"/>
    <x v="10"/>
    <s v="44515_11"/>
    <n v="192.64652472609782"/>
    <n v="234.78969550793383"/>
    <n v="491.27084941138986"/>
    <n v="246.31861131919257"/>
    <n v="0.23668103728069803"/>
    <n v="2.8716927739997606"/>
    <n v="0.54687740312436117"/>
    <n v="-13.450713000339306"/>
    <n v="-15.00980656159636"/>
    <n v="-36.654245167294967"/>
    <n v="-23.47787393178162"/>
    <n v="5.120581314824877E-2"/>
    <n v="0.16967292493468478"/>
    <n v="0.10911818663399847"/>
    <n v="0"/>
    <n v="0"/>
    <n v="0"/>
    <n v="0"/>
    <n v="3.1873942085903148E-2"/>
    <n v="0"/>
    <n v="0"/>
  </r>
  <r>
    <x v="14"/>
    <x v="11"/>
    <s v="44515_12"/>
    <n v="203.98475625480938"/>
    <n v="246.96710869748736"/>
    <n v="516.91622870233482"/>
    <n v="259.52172956379366"/>
    <n v="0.23375440559170083"/>
    <n v="2.9949483717861671"/>
    <n v="0.53970300209960542"/>
    <n v="-8.049683377252661"/>
    <n v="-8.2918505203446884"/>
    <n v="-22.931202540885003"/>
    <n v="-16.871597191940115"/>
    <n v="5.5450555258781196E-2"/>
    <n v="0.23657654236475426"/>
    <n v="0.11829166171545505"/>
    <n v="0"/>
    <n v="0"/>
    <n v="0"/>
    <n v="0"/>
    <n v="7.1659215894812778E-2"/>
    <n v="0"/>
    <n v="8.5261691891313177E-2"/>
  </r>
  <r>
    <x v="14"/>
    <x v="12"/>
    <s v="44515_13"/>
    <n v="212.55715075718271"/>
    <n v="256.0519181718127"/>
    <n v="536.69802303857932"/>
    <n v="269.80583556039289"/>
    <n v="0.24267301814319547"/>
    <n v="3.0938170985498519"/>
    <n v="0.56302877579131938"/>
    <n v="-5.6158930975768602"/>
    <n v="-5.909541284169082"/>
    <n v="-17.804203794442486"/>
    <n v="-13.899755270731873"/>
    <n v="6.1450314141309269E-2"/>
    <n v="0.26492473300862818"/>
    <n v="0.13182190470589686"/>
    <n v="0"/>
    <n v="0"/>
    <n v="0"/>
    <n v="0"/>
    <n v="0.10638670749286422"/>
    <n v="0"/>
    <n v="0.15828342382385288"/>
  </r>
  <r>
    <x v="14"/>
    <x v="13"/>
    <s v="44515_14"/>
    <n v="216.97202984563643"/>
    <n v="262.14811526870466"/>
    <n v="551.22080072428867"/>
    <n v="277.50838937440972"/>
    <n v="0.24573885841334964"/>
    <n v="3.1362683792790316"/>
    <n v="0.56778391800140249"/>
    <n v="-5.6458697781405309"/>
    <n v="-7.1447971697150034"/>
    <n v="-20.068982176188936"/>
    <n v="-13.924228056324525"/>
    <n v="6.1627438904973214E-2"/>
    <n v="0.22264464479929508"/>
    <n v="0.13241824273706126"/>
    <n v="0"/>
    <n v="0"/>
    <n v="0"/>
    <n v="0"/>
    <n v="0.10279501891011217"/>
    <n v="0"/>
    <n v="0.15536183890966315"/>
  </r>
  <r>
    <x v="14"/>
    <x v="14"/>
    <s v="44515_15"/>
    <n v="217.01192671176253"/>
    <n v="264.75631362042185"/>
    <n v="556.88299718632391"/>
    <n v="278.18944708425482"/>
    <n v="0.23832536967703322"/>
    <n v="3.1834237670306162"/>
    <n v="0.55154238129623812"/>
    <n v="-2.8781563444144904"/>
    <n v="-2.4222116335068811"/>
    <n v="-9.8292140995113346"/>
    <n v="-9.8786449342755702"/>
    <n v="5.1843488236786486E-2"/>
    <n v="0.28217303942899596"/>
    <n v="0.10968518546602701"/>
    <n v="0"/>
    <n v="0"/>
    <n v="0"/>
    <n v="0"/>
    <n v="3.4417598600465768E-2"/>
    <n v="0"/>
    <n v="0"/>
  </r>
  <r>
    <x v="14"/>
    <x v="15"/>
    <s v="44515_16"/>
    <n v="215.82362729292473"/>
    <n v="263.76508845904863"/>
    <n v="553.12712821094067"/>
    <n v="275.12607211673799"/>
    <n v="0.27653688316737829"/>
    <n v="3.248474681945833"/>
    <n v="0.64116454068223094"/>
    <n v="-2.4246282800691414"/>
    <n v="-1.091281865562022"/>
    <n v="-6.6894259372942786"/>
    <n v="-9.3595052063301871"/>
    <n v="8.6658662176759993E-2"/>
    <n v="0.35001148264318938"/>
    <n v="0.18897522124485019"/>
    <n v="0"/>
    <n v="0"/>
    <n v="0"/>
    <n v="0"/>
    <n v="0.28262619272910733"/>
    <n v="0"/>
    <n v="0.50033443307392378"/>
  </r>
  <r>
    <x v="14"/>
    <x v="16"/>
    <s v="44515_17"/>
    <n v="213.6759512005269"/>
    <n v="261.65996664893527"/>
    <n v="548.81941356263576"/>
    <n v="272.14811400447536"/>
    <n v="0.260992678199089"/>
    <n v="3.2119211425417595"/>
    <n v="0.6036667074102513"/>
    <n v="-2.8812300253237551"/>
    <n v="-1.3285150676171793"/>
    <n v="-7.0315194879747338"/>
    <n v="-9.7317661412733401"/>
    <n v="6.9120929607723952E-2"/>
    <n v="0.33623682517201992"/>
    <n v="0.14887428019123439"/>
    <n v="0"/>
    <n v="0"/>
    <n v="0"/>
    <n v="0"/>
    <n v="0.13938975911364299"/>
    <n v="0"/>
    <n v="0.23179691214754958"/>
  </r>
  <r>
    <x v="14"/>
    <x v="17"/>
    <s v="44515_18"/>
    <n v="205.8732432651139"/>
    <n v="251.97315497170641"/>
    <n v="529.39444211272132"/>
    <n v="263.00165565939744"/>
    <n v="0.22089311464071754"/>
    <n v="3.0231012524074763"/>
    <n v="0.51042083214067213"/>
    <n v="-7.6153167564114082"/>
    <n v="-8.001136288184771"/>
    <n v="-20.978874154673932"/>
    <n v="-15.435789056175983"/>
    <n v="4.1723558674503586E-2"/>
    <n v="0.22024747453810575"/>
    <n v="8.599962467581998E-2"/>
    <n v="0"/>
    <n v="0"/>
    <n v="0"/>
    <n v="0"/>
    <n v="0"/>
    <n v="0"/>
    <n v="0"/>
  </r>
  <r>
    <x v="14"/>
    <x v="18"/>
    <s v="44515_19"/>
    <n v="191.76209443000627"/>
    <n v="236.07038112198313"/>
    <n v="499.39839393612198"/>
    <n v="247.27113036234172"/>
    <n v="0.20990169654161767"/>
    <n v="2.8014703862605947"/>
    <n v="0.48472067267980667"/>
    <n v="-15.196969916661775"/>
    <n v="-17.483779780929147"/>
    <n v="-40.514424454449291"/>
    <n v="-24.25916116623203"/>
    <n v="3.6262243654950475E-2"/>
    <n v="9.7758902933481939E-2"/>
    <n v="7.3296160867594495E-2"/>
    <n v="0"/>
    <n v="0"/>
    <n v="0"/>
    <n v="0"/>
    <n v="0"/>
    <n v="0"/>
    <n v="0"/>
  </r>
  <r>
    <x v="14"/>
    <x v="19"/>
    <s v="44515_20"/>
    <n v="185.90227925715416"/>
    <n v="231.4696766021267"/>
    <n v="494.7188786676893"/>
    <n v="241.804448280038"/>
    <n v="0.20443309883045394"/>
    <n v="2.6634683030737176"/>
    <n v="0.47057203343479492"/>
    <n v="-20.915774035787493"/>
    <n v="-22.607012068378317"/>
    <n v="-51.016060450502891"/>
    <n v="-29.651009370167436"/>
    <n v="7.1710408500155944E-3"/>
    <n v="1.0771108164547556E-2"/>
    <n v="7.7100848269873248E-3"/>
    <n v="0"/>
    <n v="0"/>
    <n v="0"/>
    <n v="0"/>
    <n v="0"/>
    <n v="0"/>
    <n v="0"/>
  </r>
  <r>
    <x v="14"/>
    <x v="20"/>
    <s v="44515_21"/>
    <n v="194.68158307476432"/>
    <n v="243.84783470325925"/>
    <n v="526.13884795667889"/>
    <n v="255.02972846604484"/>
    <n v="0.2266253380635691"/>
    <n v="2.7977855763276884"/>
    <n v="0.51930768502333213"/>
    <n v="-26.217991764312146"/>
    <n v="-28.555892478950668"/>
    <n v="-62.126867800503987"/>
    <n v="-35.697575791866093"/>
    <n v="-1.7551666761961418E-2"/>
    <n v="-6.872659742314291E-2"/>
    <n v="-4.7763225822861764E-2"/>
    <n v="0"/>
    <n v="0"/>
    <n v="0"/>
    <n v="0"/>
    <n v="0"/>
    <n v="0"/>
    <n v="0"/>
  </r>
  <r>
    <x v="14"/>
    <x v="21"/>
    <s v="44515_22"/>
    <n v="200.0118156748201"/>
    <n v="252.77316198018815"/>
    <n v="548.58291792601517"/>
    <n v="264.08370188161098"/>
    <n v="0.24833047226473273"/>
    <n v="2.9254174379861491"/>
    <n v="0.56891599419239147"/>
    <n v="-29.748580586194223"/>
    <n v="-32.273278163293504"/>
    <n v="-68.69900461162635"/>
    <n v="-40.113587463679664"/>
    <n v="-2.3561895934427653E-2"/>
    <n v="-0.11913795293323919"/>
    <n v="-6.1284445023706682E-2"/>
    <n v="0"/>
    <n v="0"/>
    <n v="0"/>
    <n v="0"/>
    <n v="0"/>
    <n v="0"/>
    <n v="0"/>
  </r>
  <r>
    <x v="14"/>
    <x v="22"/>
    <s v="44515_23"/>
    <n v="184.89149442521276"/>
    <n v="235.83984943871502"/>
    <n v="511.49387720621439"/>
    <n v="244.47405051723831"/>
    <n v="0.24257130767025653"/>
    <n v="2.7531452033774877"/>
    <n v="0.55844519473949816"/>
    <n v="-33.659310021016665"/>
    <n v="-36.54470153354066"/>
    <n v="-78.081526264575658"/>
    <n v="-45.327108686353924"/>
    <n v="-2.1319578383007395E-2"/>
    <n v="-0.15871863840451422"/>
    <n v="-5.6192531010365074E-2"/>
    <n v="0"/>
    <n v="0"/>
    <n v="0"/>
    <n v="0"/>
    <n v="0"/>
    <n v="0"/>
    <n v="0"/>
  </r>
  <r>
    <x v="14"/>
    <x v="23"/>
    <s v="44515_24"/>
    <n v="165.85527827890618"/>
    <n v="211.01082415605754"/>
    <n v="456.84946243268928"/>
    <n v="218.20021983379783"/>
    <n v="0.220312614577063"/>
    <n v="2.4714014033177287"/>
    <n v="0.51139980908931326"/>
    <n v="-35.112404869227795"/>
    <n v="-38.712217554080731"/>
    <n v="-83.529723466214222"/>
    <n v="-47.629650147500932"/>
    <n v="-1.3857023487228025E-2"/>
    <n v="-0.1725462348531806"/>
    <n v="-3.9317017835483553E-2"/>
    <n v="0"/>
    <n v="0"/>
    <n v="0"/>
    <n v="0"/>
    <n v="0"/>
    <n v="0"/>
    <n v="0"/>
  </r>
  <r>
    <x v="15"/>
    <x v="0"/>
    <s v="44516_1"/>
    <n v="144.65609802747662"/>
    <n v="182.38323272784322"/>
    <n v="392.11718138130522"/>
    <n v="187.93584677695964"/>
    <n v="0.20600615547923862"/>
    <n v="2.163911780039621"/>
    <n v="0.48094509777276173"/>
    <n v="-30.593308859597485"/>
    <n v="-37.91688216411994"/>
    <n v="-83.018139761267363"/>
    <n v="-42.556396654705125"/>
    <n v="5.8496419468743021E-3"/>
    <n v="-0.17338936269211341"/>
    <n v="4.640609104581514E-3"/>
    <n v="0"/>
    <n v="0"/>
    <n v="0"/>
    <n v="0"/>
    <n v="0"/>
    <n v="0"/>
    <n v="0"/>
  </r>
  <r>
    <x v="15"/>
    <x v="1"/>
    <s v="44516_2"/>
    <n v="128.70632869869536"/>
    <n v="160.24827076592851"/>
    <n v="341.21012616536905"/>
    <n v="164.48096299842041"/>
    <n v="0.19419665785897175"/>
    <n v="1.9228355342603984"/>
    <n v="0.45598672140293628"/>
    <n v="-31.492870996217604"/>
    <n v="-38.34381215957935"/>
    <n v="-84.18365285750339"/>
    <n v="-43.415203142596624"/>
    <n v="7.3997634563913277E-3"/>
    <n v="-0.18460147207250466"/>
    <n v="8.0109996302353201E-3"/>
    <n v="0"/>
    <n v="0"/>
    <n v="0"/>
    <n v="0"/>
    <n v="0"/>
    <n v="0"/>
    <n v="0"/>
  </r>
  <r>
    <x v="15"/>
    <x v="2"/>
    <s v="44516_3"/>
    <n v="119.31173556800412"/>
    <n v="146.8326254018136"/>
    <n v="311.59450581515699"/>
    <n v="151.1291066586206"/>
    <n v="0.1960237053275577"/>
    <n v="1.7797920438862689"/>
    <n v="0.45969832044542935"/>
    <n v="-31.329314595543536"/>
    <n v="-37.749473549704405"/>
    <n v="-82.776598872198278"/>
    <n v="-42.931030399981537"/>
    <n v="1.0160058726900453E-2"/>
    <n v="-0.1806197317359868"/>
    <n v="1.3734105313681032E-2"/>
    <n v="0"/>
    <n v="0"/>
    <n v="0"/>
    <n v="0"/>
    <n v="0"/>
    <n v="0"/>
    <n v="0"/>
  </r>
  <r>
    <x v="15"/>
    <x v="3"/>
    <s v="44516_4"/>
    <n v="114.59982497678214"/>
    <n v="140.31627872642741"/>
    <n v="296.84304428906233"/>
    <n v="144.51690392714028"/>
    <n v="0.19261094892060832"/>
    <n v="1.7034915002995692"/>
    <n v="0.45318810683921995"/>
    <n v="-31.921008308750142"/>
    <n v="-38.333626810788644"/>
    <n v="-83.829274746657489"/>
    <n v="-43.467619400684917"/>
    <n v="5.9746667453086377E-3"/>
    <n v="-0.18960616547771816"/>
    <n v="4.0419558838690811E-3"/>
    <n v="0"/>
    <n v="0"/>
    <n v="0"/>
    <n v="0"/>
    <n v="0"/>
    <n v="0"/>
    <n v="0"/>
  </r>
  <r>
    <x v="15"/>
    <x v="4"/>
    <s v="44516_5"/>
    <n v="112.60300193329039"/>
    <n v="137.34639011745065"/>
    <n v="290.11093318142963"/>
    <n v="141.63763325298649"/>
    <n v="0.18534667850753642"/>
    <n v="1.6731577512615303"/>
    <n v="0.43680285437864086"/>
    <n v="-32.211315938047321"/>
    <n v="-39.053986769944494"/>
    <n v="-85.288221085519595"/>
    <n v="-43.651757455063887"/>
    <n v="1.5000860814761363E-3"/>
    <n v="-0.20267337464541993"/>
    <n v="-5.6075356336483719E-3"/>
    <n v="0"/>
    <n v="0"/>
    <n v="0"/>
    <n v="0"/>
    <n v="0"/>
    <n v="0"/>
    <n v="0"/>
  </r>
  <r>
    <x v="15"/>
    <x v="5"/>
    <s v="44516_6"/>
    <n v="113.96958970037798"/>
    <n v="139.31876402412092"/>
    <n v="294.48270113198851"/>
    <n v="143.83046880003079"/>
    <n v="0.1918593071408457"/>
    <n v="1.6841302999349066"/>
    <n v="0.45103912151531184"/>
    <n v="-33.347896455901932"/>
    <n v="-40.666674927876862"/>
    <n v="-88.31414815047431"/>
    <n v="-44.971660588589003"/>
    <n v="3.8286407186087119E-3"/>
    <n v="-0.22483980286675986"/>
    <n v="-3.9293800228922243E-4"/>
    <n v="0"/>
    <n v="0"/>
    <n v="0"/>
    <n v="0"/>
    <n v="0"/>
    <n v="0"/>
    <n v="0"/>
  </r>
  <r>
    <x v="15"/>
    <x v="6"/>
    <s v="44516_7"/>
    <n v="120.98045197445336"/>
    <n v="147.49608467019328"/>
    <n v="311.65690131511155"/>
    <n v="153.06134190407099"/>
    <n v="0.18436580308094758"/>
    <n v="1.7379185875443455"/>
    <n v="0.4324453910489594"/>
    <n v="-32.934337798072605"/>
    <n v="-41.102848663788095"/>
    <n v="-91.374131960069406"/>
    <n v="-44.953971592354549"/>
    <n v="1.6916027052055716E-3"/>
    <n v="-0.24020903021484408"/>
    <n v="-4.554535165017983E-3"/>
    <n v="0"/>
    <n v="0"/>
    <n v="0"/>
    <n v="0"/>
    <n v="0"/>
    <n v="0"/>
    <n v="0"/>
  </r>
  <r>
    <x v="15"/>
    <x v="7"/>
    <s v="44516_8"/>
    <n v="138.69357021525144"/>
    <n v="167.92764717226871"/>
    <n v="353.54503230560482"/>
    <n v="176.34901323652053"/>
    <n v="0.18408577644411084"/>
    <n v="1.9977780906120735"/>
    <n v="0.43061406247094386"/>
    <n v="-35.928184471399952"/>
    <n v="-42.397440953588642"/>
    <n v="-94.18172048744691"/>
    <n v="-49.336026428524882"/>
    <n v="7.5352729348026493E-3"/>
    <n v="-0.20515909031209656"/>
    <n v="8.9627503820210296E-3"/>
    <n v="0"/>
    <n v="0"/>
    <n v="0"/>
    <n v="0"/>
    <n v="0"/>
    <n v="0"/>
    <n v="0"/>
  </r>
  <r>
    <x v="15"/>
    <x v="8"/>
    <s v="44516_9"/>
    <n v="161.78110100420588"/>
    <n v="199.58573846122238"/>
    <n v="418.61885947598961"/>
    <n v="207.42936593883906"/>
    <n v="0.22488746253915656"/>
    <n v="2.4773264159703436"/>
    <n v="0.52049461504316152"/>
    <n v="-24.334955265222092"/>
    <n v="-28.122907213334511"/>
    <n v="-64.131142956828697"/>
    <n v="-36.292522665980115"/>
    <n v="5.4778803261720521E-2"/>
    <n v="1.8824152176043184E-2"/>
    <n v="0.11734850298884421"/>
    <n v="0"/>
    <n v="0"/>
    <n v="0"/>
    <n v="0"/>
    <n v="8.0733396679785407E-2"/>
    <n v="0"/>
    <n v="0.10913679029700538"/>
  </r>
  <r>
    <x v="15"/>
    <x v="9"/>
    <s v="44516_10"/>
    <n v="181.41702361747053"/>
    <n v="223.53392024691425"/>
    <n v="468.05677976077641"/>
    <n v="232.34508012298969"/>
    <n v="0.24520088870840887"/>
    <n v="2.7736397260593089"/>
    <n v="0.56711532807499032"/>
    <n v="-15.160046801312077"/>
    <n v="-16.707950849651638"/>
    <n v="-40.722090223562006"/>
    <n v="-25.577434465778893"/>
    <n v="7.3141248406147774E-2"/>
    <n v="0.17554350326849663"/>
    <n v="0.15882218567979575"/>
    <n v="0"/>
    <n v="0"/>
    <n v="0"/>
    <n v="0"/>
    <n v="0.19852051906320642"/>
    <n v="0"/>
    <n v="0.3739525519737385"/>
  </r>
  <r>
    <x v="15"/>
    <x v="10"/>
    <s v="44516_11"/>
    <n v="194.11771873483082"/>
    <n v="236.83334899506036"/>
    <n v="495.39848033077084"/>
    <n v="247.38156966587442"/>
    <n v="0.26627152645036961"/>
    <n v="2.9344815630234016"/>
    <n v="0.61739897697569024"/>
    <n v="-10.208595328990953"/>
    <n v="-11.125010786037983"/>
    <n v="-29.004859288479501"/>
    <n v="-19.581334459994697"/>
    <n v="8.5909984440976986E-2"/>
    <n v="0.24601222661221017"/>
    <n v="0.18782441345668613"/>
    <n v="0"/>
    <n v="0"/>
    <n v="0"/>
    <n v="0"/>
    <n v="0.3087429614721755"/>
    <n v="0"/>
    <n v="0.54718474977341347"/>
  </r>
  <r>
    <x v="15"/>
    <x v="11"/>
    <s v="44516_12"/>
    <n v="204.42379454188085"/>
    <n v="248.04500193680215"/>
    <n v="518.7547953464848"/>
    <n v="259.55714628757511"/>
    <n v="0.28102647963644267"/>
    <n v="3.0730927626704121"/>
    <n v="0.65203761081673406"/>
    <n v="-6.1450687551546652"/>
    <n v="-6.0314842943777496"/>
    <n v="-18.350159690086389"/>
    <n v="-14.453909314848467"/>
    <n v="0.11589202211266109"/>
    <n v="0.33324833135261267"/>
    <n v="0.25672294174748844"/>
    <n v="0"/>
    <n v="0"/>
    <n v="0"/>
    <n v="0"/>
    <n v="0.69993655946121169"/>
    <n v="0"/>
    <n v="1.4434914989383525"/>
  </r>
  <r>
    <x v="15"/>
    <x v="12"/>
    <s v="44516_13"/>
    <n v="214.50163511237568"/>
    <n v="259.01739295392593"/>
    <n v="542.13203361337048"/>
    <n v="272.1966067685687"/>
    <n v="0.26805798119906749"/>
    <n v="3.1441604333737554"/>
    <n v="0.62060117409871651"/>
    <n v="-2.3624231159801923"/>
    <n v="-2.7782183454051932"/>
    <n v="-12.491947884990685"/>
    <n v="-10.075049591218001"/>
    <n v="9.7227526437692793E-2"/>
    <n v="0.33504509501336055"/>
    <n v="0.21348735129150295"/>
    <n v="0"/>
    <n v="0"/>
    <n v="0"/>
    <n v="0"/>
    <n v="0.47012723809416068"/>
    <n v="0"/>
    <n v="0.91620659719103548"/>
  </r>
  <r>
    <x v="15"/>
    <x v="13"/>
    <s v="44516_14"/>
    <n v="220.18098613957514"/>
    <n v="265.98166441858035"/>
    <n v="558.7402192715864"/>
    <n v="280.9646553862172"/>
    <n v="0.25507388510050388"/>
    <n v="3.1710918257709393"/>
    <n v="0.59192828279472676"/>
    <n v="-1.705900828051651"/>
    <n v="-3.4363274189069175"/>
    <n v="-13.019481306821106"/>
    <n v="-9.253443639871616"/>
    <n v="6.9425784907092156E-2"/>
    <n v="0.27311256829634295"/>
    <n v="0.1500427326577192"/>
    <n v="0"/>
    <n v="0"/>
    <n v="0"/>
    <n v="0"/>
    <n v="0.15165147196514797"/>
    <n v="0"/>
    <n v="0.26075933582560012"/>
  </r>
  <r>
    <x v="15"/>
    <x v="14"/>
    <s v="44516_15"/>
    <n v="221.15174384324081"/>
    <n v="270.01757701336601"/>
    <n v="567.17633616014962"/>
    <n v="282.63374043219306"/>
    <n v="0.24268675210768453"/>
    <n v="3.2650103227961704"/>
    <n v="0.56500854638246023"/>
    <n v="0.68977512457284451"/>
    <n v="0.98841066490121587"/>
    <n v="-3.5491971808313769"/>
    <n v="-5.8114522164695579"/>
    <n v="5.7529426379900439E-2"/>
    <n v="0.34432659871780502"/>
    <n v="0.12203517026466291"/>
    <n v="0"/>
    <n v="0"/>
    <n v="0"/>
    <n v="0"/>
    <n v="7.4067729669040391E-2"/>
    <n v="0"/>
    <n v="7.4408618159563358E-2"/>
  </r>
  <r>
    <x v="15"/>
    <x v="15"/>
    <s v="44516_16"/>
    <n v="221.78328329238471"/>
    <n v="271.53532590556762"/>
    <n v="569.29285266611987"/>
    <n v="282.34640601708077"/>
    <n v="0.25939080747049714"/>
    <n v="3.3402049590615484"/>
    <n v="0.60511162329876378"/>
    <n v="1.9724873995946002"/>
    <n v="3.9314720522465185"/>
    <n v="3.0717807546830054"/>
    <n v="-4.0402923986664403"/>
    <n v="7.4067969618476628E-2"/>
    <n v="0.4148687600913426"/>
    <n v="0.15954312361708722"/>
    <n v="0"/>
    <n v="0"/>
    <n v="0"/>
    <n v="0"/>
    <n v="0.18277744952049496"/>
    <n v="0"/>
    <n v="0.31729582101156395"/>
  </r>
  <r>
    <x v="15"/>
    <x v="16"/>
    <s v="44516_17"/>
    <n v="220.73856821670563"/>
    <n v="270.60714575491255"/>
    <n v="566.89565155022729"/>
    <n v="280.43515676615516"/>
    <n v="0.24580855413407637"/>
    <n v="3.2981291126690864"/>
    <n v="0.5726361163122452"/>
    <n v="0.15537535071085884"/>
    <n v="2.1024686007498268"/>
    <n v="-0.72547661747795988"/>
    <n v="-6.3380029128456954"/>
    <n v="6.0254140943047332E-2"/>
    <n v="0.36497663345686415"/>
    <n v="0.12802305044725837"/>
    <n v="0"/>
    <n v="0"/>
    <n v="0"/>
    <n v="0"/>
    <n v="9.1368346867403416E-2"/>
    <n v="0"/>
    <n v="0.11116512852127439"/>
  </r>
  <r>
    <x v="15"/>
    <x v="17"/>
    <s v="44516_18"/>
    <n v="213.39315662323682"/>
    <n v="261.14474373590076"/>
    <n v="548.9807787173786"/>
    <n v="271.76548890615027"/>
    <n v="0.21799284539285071"/>
    <n v="3.1447705933975345"/>
    <n v="0.50886385912586274"/>
    <n v="-3.7941903671469013"/>
    <n v="-3.5113083524098734"/>
    <n v="-12.4235903298413"/>
    <n v="-11.053506887672697"/>
    <n v="3.8771455491916532E-2"/>
    <n v="0.27545503210222083"/>
    <n v="7.8862390387638953E-2"/>
    <n v="0"/>
    <n v="0"/>
    <n v="0"/>
    <n v="0"/>
    <n v="0"/>
    <n v="0"/>
    <n v="0"/>
  </r>
  <r>
    <x v="15"/>
    <x v="18"/>
    <s v="44516_19"/>
    <n v="199.72179675919082"/>
    <n v="244.96556314681536"/>
    <n v="517.99032490557909"/>
    <n v="256.2862353220811"/>
    <n v="0.2086183247590585"/>
    <n v="2.9102054542061744"/>
    <n v="0.48408481042634988"/>
    <n v="-11.823152714899592"/>
    <n v="-14.016885396164096"/>
    <n v="-34.101668651731416"/>
    <n v="-20.370773345556138"/>
    <n v="2.2848866472493259E-2"/>
    <n v="0.13162325859907287"/>
    <n v="4.2733373455726323E-2"/>
    <n v="0"/>
    <n v="0"/>
    <n v="0"/>
    <n v="0"/>
    <n v="0"/>
    <n v="0"/>
    <n v="0"/>
  </r>
  <r>
    <x v="15"/>
    <x v="19"/>
    <s v="44516_20"/>
    <n v="191.64218917337169"/>
    <n v="238.74309350163134"/>
    <n v="509.2316555409144"/>
    <n v="248.67715228122702"/>
    <n v="0.20823401810639347"/>
    <n v="2.7859501615005589"/>
    <n v="0.4795298563203203"/>
    <n v="-12.137571571110398"/>
    <n v="-14.073303084995862"/>
    <n v="-33.319570088973691"/>
    <n v="-18.61169781933927"/>
    <n v="4.6469189391390251E-3"/>
    <n v="0.10166138982015227"/>
    <n v="1.404196961764673E-3"/>
    <n v="0"/>
    <n v="0"/>
    <n v="0"/>
    <n v="0"/>
    <n v="0"/>
    <n v="0"/>
    <n v="0"/>
  </r>
  <r>
    <x v="15"/>
    <x v="20"/>
    <s v="44516_21"/>
    <n v="198.19795336757545"/>
    <n v="249.49761615379552"/>
    <n v="537.60811889260356"/>
    <n v="259.50498823797636"/>
    <n v="0.25040384731582555"/>
    <n v="2.8906869170298082"/>
    <n v="0.57381258174113337"/>
    <n v="-13.050406736358902"/>
    <n v="-15.873526593121486"/>
    <n v="-35.333531510164299"/>
    <n v="-18.911065440388104"/>
    <n v="1.6071727120307633E-2"/>
    <n v="6.0388702728768964E-2"/>
    <n v="2.9665746070966531E-2"/>
    <n v="0"/>
    <n v="0"/>
    <n v="0"/>
    <n v="0"/>
    <n v="0"/>
    <n v="0"/>
    <n v="0"/>
  </r>
  <r>
    <x v="15"/>
    <x v="21"/>
    <s v="44516_22"/>
    <n v="203.04417580279218"/>
    <n v="257.54676287293421"/>
    <n v="558.12487071843168"/>
    <n v="267.79259527363683"/>
    <n v="0.27593625800237165"/>
    <n v="3.0151177921760515"/>
    <n v="0.63265671863262107"/>
    <n v="-17.236576136883322"/>
    <n v="-20.23565639883698"/>
    <n v="-43.415069345742644"/>
    <n v="-23.986776558256956"/>
    <n v="1.0405862975638834E-2"/>
    <n v="1.1532520481475862E-2"/>
    <n v="1.7509273883651259E-2"/>
    <n v="0"/>
    <n v="0"/>
    <n v="0"/>
    <n v="0"/>
    <n v="0"/>
    <n v="0"/>
    <n v="0"/>
  </r>
  <r>
    <x v="15"/>
    <x v="22"/>
    <s v="44516_23"/>
    <n v="187.71463186673921"/>
    <n v="239.63438962468538"/>
    <n v="519.33790853658763"/>
    <n v="248.13858815393286"/>
    <n v="0.26909757364322845"/>
    <n v="2.8310438935823488"/>
    <n v="0.61929727611329577"/>
    <n v="-20.200744080637918"/>
    <n v="-23.165235356377586"/>
    <n v="-50.00913851779773"/>
    <n v="-27.868037562440673"/>
    <n v="1.5838824133189044E-2"/>
    <n v="-1.9484040766597162E-2"/>
    <n v="2.9427615607047642E-2"/>
    <n v="0"/>
    <n v="0"/>
    <n v="0"/>
    <n v="0"/>
    <n v="0"/>
    <n v="0"/>
    <n v="0"/>
  </r>
  <r>
    <x v="15"/>
    <x v="23"/>
    <s v="44516_24"/>
    <n v="169.5491019632347"/>
    <n v="216.42225371172685"/>
    <n v="468.87434903597193"/>
    <n v="223.33461727636271"/>
    <n v="0.24482272419742107"/>
    <n v="2.5660184233115366"/>
    <n v="0.56750349092199193"/>
    <n v="-22.888172126766666"/>
    <n v="-26.291444336261453"/>
    <n v="-56.622106311336552"/>
    <n v="-31.506330655062463"/>
    <n v="9.4615708782398149E-3"/>
    <n v="-5.9063077294636668E-2"/>
    <n v="1.4242253473965558E-2"/>
    <n v="0"/>
    <n v="0"/>
    <n v="0"/>
    <n v="0"/>
    <n v="0"/>
    <n v="0"/>
    <n v="0"/>
  </r>
  <r>
    <x v="16"/>
    <x v="0"/>
    <s v="44517_1"/>
    <n v="148.71482479067768"/>
    <n v="187.34112248888644"/>
    <n v="403.76000805876549"/>
    <n v="193.380823521173"/>
    <n v="0.22033517717092127"/>
    <n v="2.225118899468268"/>
    <n v="0.51469843140764704"/>
    <n v="-24.268806089156804"/>
    <n v="-28.414407934469835"/>
    <n v="-60.810393906782885"/>
    <n v="-33.386609720444497"/>
    <n v="8.6745491212661795E-3"/>
    <n v="-9.4320035476483974E-2"/>
    <n v="1.1727082195546067E-2"/>
    <n v="0"/>
    <n v="0"/>
    <n v="0"/>
    <n v="0"/>
    <n v="0"/>
    <n v="0"/>
    <n v="0"/>
  </r>
  <r>
    <x v="16"/>
    <x v="1"/>
    <s v="44517_2"/>
    <n v="131.45369119100255"/>
    <n v="163.41380720021255"/>
    <n v="348.55658531259292"/>
    <n v="167.93182973005798"/>
    <n v="0.20703167379238499"/>
    <n v="1.9554870760159755"/>
    <n v="0.48519846520587961"/>
    <n v="-21.287057711247748"/>
    <n v="-25.974531701016517"/>
    <n v="-55.051877363687304"/>
    <n v="-29.264762841629871"/>
    <n v="1.0323851518294153E-2"/>
    <n v="-9.0499489470093397E-2"/>
    <n v="1.4893984535367714E-2"/>
    <n v="0"/>
    <n v="0"/>
    <n v="0"/>
    <n v="0"/>
    <n v="0"/>
    <n v="0"/>
    <n v="0"/>
  </r>
  <r>
    <x v="16"/>
    <x v="2"/>
    <s v="44517_3"/>
    <n v="121.28876693181861"/>
    <n v="149.13827992220274"/>
    <n v="316.99004143293485"/>
    <n v="153.57554137126021"/>
    <n v="0.19982494666840034"/>
    <n v="1.7925041114614395"/>
    <n v="0.46906960596309349"/>
    <n v="-22.49582427504949"/>
    <n v="-27.550886342616696"/>
    <n v="-57.957394672203954"/>
    <n v="-30.591633208992583"/>
    <n v="4.4978333886018301E-3"/>
    <n v="-0.1167813485430674"/>
    <n v="9.4821542579595283E-4"/>
    <n v="0"/>
    <n v="0"/>
    <n v="0"/>
    <n v="0"/>
    <n v="0"/>
    <n v="0"/>
    <n v="0"/>
  </r>
  <r>
    <x v="16"/>
    <x v="3"/>
    <s v="44517_4"/>
    <n v="116.54513550019183"/>
    <n v="142.54844415499721"/>
    <n v="301.8593188642314"/>
    <n v="146.62970087454335"/>
    <n v="0.18173207762685886"/>
    <n v="1.6982062841221586"/>
    <n v="0.42739603180342473"/>
    <n v="-22.677504843515042"/>
    <n v="-27.589836956114393"/>
    <n v="-58.220165904991028"/>
    <n v="-30.921997167797251"/>
    <n v="-2.0838964391316842E-2"/>
    <n v="-0.14432422373080306"/>
    <n v="-5.7230802292253274E-2"/>
    <n v="0"/>
    <n v="0"/>
    <n v="0"/>
    <n v="0"/>
    <n v="0"/>
    <n v="0"/>
    <n v="0"/>
  </r>
  <r>
    <x v="16"/>
    <x v="4"/>
    <s v="44517_5"/>
    <n v="114.12877207285838"/>
    <n v="139.36029403744951"/>
    <n v="294.34898190953254"/>
    <n v="143.27905996914913"/>
    <n v="0.17289291570051901"/>
    <n v="1.6465417260766031"/>
    <n v="0.40839010836293976"/>
    <n v="-22.634960249539247"/>
    <n v="-27.133646037999082"/>
    <n v="-56.910677901618826"/>
    <n v="-30.627216178124105"/>
    <n v="-2.4435318540160175E-2"/>
    <n v="-0.14903434332178969"/>
    <n v="-6.5254563726636974E-2"/>
    <n v="0"/>
    <n v="0"/>
    <n v="0"/>
    <n v="0"/>
    <n v="0"/>
    <n v="0"/>
    <n v="0"/>
  </r>
  <r>
    <x v="16"/>
    <x v="5"/>
    <s v="44517_6"/>
    <n v="115.1695812679537"/>
    <n v="141.30648180113602"/>
    <n v="298.99121249960905"/>
    <n v="145.48572347363299"/>
    <n v="0.17742450324878734"/>
    <n v="1.6752905374910672"/>
    <n v="0.41810396112443776"/>
    <n v="-23.083892280619885"/>
    <n v="-27.577487683289981"/>
    <n v="-57.442802666115732"/>
    <n v="-30.990772329937698"/>
    <n v="-2.4665200450950782E-2"/>
    <n v="-0.15542952577121028"/>
    <n v="-6.5872972864892645E-2"/>
    <n v="0"/>
    <n v="0"/>
    <n v="0"/>
    <n v="0"/>
    <n v="0"/>
    <n v="0"/>
    <n v="0"/>
  </r>
  <r>
    <x v="16"/>
    <x v="6"/>
    <s v="44517_7"/>
    <n v="121.35824458835432"/>
    <n v="148.42748727136498"/>
    <n v="313.43487120191151"/>
    <n v="153.56421676943359"/>
    <n v="0.17065225563891748"/>
    <n v="1.7220970994213518"/>
    <n v="0.40248423142288592"/>
    <n v="-23.644525153835563"/>
    <n v="-29.162688976392609"/>
    <n v="-62.653709408292087"/>
    <n v="-31.955970634342275"/>
    <n v="-2.6929083869751468E-2"/>
    <n v="-0.18323427893554234"/>
    <n v="-7.0011849627840309E-2"/>
    <n v="0"/>
    <n v="0"/>
    <n v="0"/>
    <n v="0"/>
    <n v="0"/>
    <n v="0"/>
    <n v="0"/>
  </r>
  <r>
    <x v="16"/>
    <x v="7"/>
    <s v="44517_8"/>
    <n v="138.08124742314681"/>
    <n v="167.29694487648766"/>
    <n v="352.09614654331045"/>
    <n v="175.34619242404688"/>
    <n v="0.16675835066627384"/>
    <n v="1.9412659627121638"/>
    <n v="0.39106586878450966"/>
    <n v="-19.762137539998072"/>
    <n v="-25.451784150261823"/>
    <n v="-55.41110860409534"/>
    <n v="-27.418979124025714"/>
    <n v="-2.0942386200252166E-2"/>
    <n v="-0.13719314455444023"/>
    <n v="-5.6230533688163747E-2"/>
    <n v="0"/>
    <n v="0"/>
    <n v="0"/>
    <n v="0"/>
    <n v="0"/>
    <n v="0"/>
    <n v="0"/>
  </r>
  <r>
    <x v="16"/>
    <x v="8"/>
    <s v="44517_9"/>
    <n v="162.02810995592722"/>
    <n v="200.31258117921664"/>
    <n v="419.44508363962711"/>
    <n v="207.81200825925859"/>
    <n v="0.20283755793474015"/>
    <n v="2.446670967734891"/>
    <n v="0.47290146901400187"/>
    <n v="-12.602596312820932"/>
    <n v="-16.000583166436591"/>
    <n v="-35.405369846190389"/>
    <n v="-20.473721823591202"/>
    <n v="2.1311402547187136E-2"/>
    <n v="5.929563606300492E-2"/>
    <n v="4.0493922910161351E-2"/>
    <n v="0"/>
    <n v="0"/>
    <n v="0"/>
    <n v="0"/>
    <n v="0"/>
    <n v="0"/>
    <n v="0"/>
  </r>
  <r>
    <x v="16"/>
    <x v="9"/>
    <s v="44517_10"/>
    <n v="180.63925289302946"/>
    <n v="223.93984497782276"/>
    <n v="469.05895753384874"/>
    <n v="232.57479951846614"/>
    <n v="0.2370378729222416"/>
    <n v="2.7844162293225763"/>
    <n v="0.54925970037431582"/>
    <n v="-2.7694847454878753"/>
    <n v="-4.0607661327701203"/>
    <n v="-10.640453009897691"/>
    <n v="-8.9740028370044289"/>
    <n v="5.9427272933346639E-2"/>
    <n v="0.25290719169602083"/>
    <n v="0.12734122915435986"/>
    <n v="0"/>
    <n v="0"/>
    <n v="0"/>
    <n v="0"/>
    <n v="9.9006255299875418E-2"/>
    <n v="0"/>
    <n v="0.14405927414781425"/>
  </r>
  <r>
    <x v="16"/>
    <x v="10"/>
    <s v="44517_11"/>
    <n v="194.61402504261"/>
    <n v="238.04929884105269"/>
    <n v="499.22609691709704"/>
    <n v="248.97893235061699"/>
    <n v="0.24901974346666"/>
    <n v="2.9443840074412235"/>
    <n v="0.57741998615464907"/>
    <n v="1.4935875813196868"/>
    <n v="0.51428363246007969"/>
    <n v="-0.72016479937369482"/>
    <n v="-4.0800966519588737"/>
    <n v="6.8836215353410696E-2"/>
    <n v="0.30883706370431468"/>
    <n v="0.14846516049605063"/>
    <n v="0"/>
    <n v="0"/>
    <n v="0"/>
    <n v="0"/>
    <n v="0.1567687804790682"/>
    <n v="0"/>
    <n v="0.27166584181480008"/>
  </r>
  <r>
    <x v="16"/>
    <x v="11"/>
    <s v="44517_12"/>
    <n v="205.67779839380125"/>
    <n v="250.79608419985567"/>
    <n v="525.26033001238579"/>
    <n v="262.36323725750998"/>
    <n v="0.24383016390327367"/>
    <n v="3.0894083892563171"/>
    <n v="0.56559826174066508"/>
    <n v="1.5395313828907673"/>
    <n v="2.8232103559783508"/>
    <n v="3.2130291728018587"/>
    <n v="-4.2983984821839183"/>
    <n v="6.1698454770242717E-2"/>
    <n v="0.35168808758328929"/>
    <n v="0.13237348388054646"/>
    <n v="0"/>
    <n v="0"/>
    <n v="0"/>
    <n v="0"/>
    <n v="0.1065243599282362"/>
    <n v="0"/>
    <n v="0.15859381033248943"/>
  </r>
  <r>
    <x v="16"/>
    <x v="12"/>
    <s v="44517_13"/>
    <n v="215.50056162348537"/>
    <n v="262.00387624549614"/>
    <n v="549.62456982791696"/>
    <n v="274.84500416497059"/>
    <n v="0.25489617552281951"/>
    <n v="3.1961938007665514"/>
    <n v="0.59169951399043863"/>
    <n v="2.8506000453327163"/>
    <n v="4.2111110220971595"/>
    <n v="6.343446700600655"/>
    <n v="-2.8840429043307401"/>
    <n v="6.0131990833083335E-2"/>
    <n v="0.35515272986030827"/>
    <n v="0.12827870307596959"/>
    <n v="0"/>
    <n v="0"/>
    <n v="0"/>
    <n v="0"/>
    <n v="7.5391248935814559E-2"/>
    <n v="0"/>
    <n v="8.1865897888912839E-2"/>
  </r>
  <r>
    <x v="16"/>
    <x v="13"/>
    <s v="44517_14"/>
    <n v="221.9740155156652"/>
    <n v="270.49080243223426"/>
    <n v="568.04060635772612"/>
    <n v="284.85292979832002"/>
    <n v="0.26061201587196842"/>
    <n v="3.2571194254607794"/>
    <n v="0.6038941185810246"/>
    <n v="4.9398571237326889"/>
    <n v="5.7035119851229314"/>
    <n v="8.9195137922235723"/>
    <n v="-9.9905988206772989E-2"/>
    <n v="6.569328584456105E-2"/>
    <n v="0.36069035622522383"/>
    <n v="0.14073261392324315"/>
    <n v="0"/>
    <n v="0"/>
    <n v="0"/>
    <n v="0"/>
    <n v="0.11178336055416858"/>
    <n v="0"/>
    <n v="0.16435936993537392"/>
  </r>
  <r>
    <x v="16"/>
    <x v="14"/>
    <s v="44517_15"/>
    <n v="224.23073299364361"/>
    <n v="275.64612565590625"/>
    <n v="578.83072954590489"/>
    <n v="287.61425400407632"/>
    <n v="0.24183866932149062"/>
    <n v="3.3323608712151596"/>
    <n v="0.56310923788443679"/>
    <n v="5.712857431900356"/>
    <n v="8.2903080186281226"/>
    <n v="13.388326616402768"/>
    <n v="1.0737136459508196"/>
    <n v="5.1170915413440723E-2"/>
    <n v="0.40385356636893016"/>
    <n v="0.10667837764981379"/>
    <n v="0"/>
    <n v="0"/>
    <n v="0"/>
    <n v="0"/>
    <n v="2.3089806420287549E-2"/>
    <n v="0"/>
    <n v="0"/>
  </r>
  <r>
    <x v="16"/>
    <x v="15"/>
    <s v="44517_16"/>
    <n v="225.64357001589946"/>
    <n v="276.77364391973043"/>
    <n v="580.82858431190346"/>
    <n v="287.74516314451586"/>
    <n v="0.26411332467953408"/>
    <n v="3.3845966554227531"/>
    <n v="0.61492799614114146"/>
    <n v="5.9252992619816105"/>
    <n v="9.4436529642219238"/>
    <n v="16.160409396275092"/>
    <n v="1.5531988549578504"/>
    <n v="6.794181148936744E-2"/>
    <n v="0.43692680902375303"/>
    <n v="0.14546155892798185"/>
    <n v="0"/>
    <n v="0"/>
    <n v="0"/>
    <n v="0"/>
    <n v="0.12453641016085516"/>
    <n v="0"/>
    <n v="0.18513448004687"/>
  </r>
  <r>
    <x v="16"/>
    <x v="16"/>
    <s v="44517_17"/>
    <n v="224.34164137026954"/>
    <n v="275.51425781537154"/>
    <n v="578.12030520710312"/>
    <n v="285.80858286187549"/>
    <n v="0.26203449864331663"/>
    <n v="3.3722757056561021"/>
    <n v="0.60770127261278595"/>
    <n v="5.8723787592724488"/>
    <n v="9.5461977752960543"/>
    <n v="17.092301716765199"/>
    <n v="1.6922046768550176"/>
    <n v="5.9436058845220879E-2"/>
    <n v="0.42653553627192115"/>
    <n v="0.12585725870778811"/>
    <n v="0"/>
    <n v="0"/>
    <n v="0"/>
    <n v="0"/>
    <n v="5.789918364308453E-2"/>
    <n v="0"/>
    <n v="3.5559163473747032E-2"/>
  </r>
  <r>
    <x v="16"/>
    <x v="17"/>
    <s v="44517_18"/>
    <n v="217.47818804634093"/>
    <n v="266.00187726979203"/>
    <n v="558.9779565244686"/>
    <n v="277.09194399317522"/>
    <n v="0.23682298461161075"/>
    <n v="3.2043466933932234"/>
    <n v="0.55133053469211901"/>
    <n v="1.212732641021935"/>
    <n v="2.0795349948095452"/>
    <n v="-0.38398292949037138"/>
    <n v="-4.3291632634476755"/>
    <n v="4.864325583065332E-2"/>
    <n v="0.32213149892988185"/>
    <n v="0.10133765006251763"/>
    <n v="0"/>
    <n v="0"/>
    <n v="0"/>
    <n v="0"/>
    <n v="1.053231342792384E-2"/>
    <n v="0"/>
    <n v="0"/>
  </r>
  <r>
    <x v="16"/>
    <x v="18"/>
    <s v="44517_19"/>
    <n v="202.26317453579389"/>
    <n v="247.48864268526421"/>
    <n v="522.61556022171669"/>
    <n v="259.03026626947394"/>
    <n v="0.21824292770710543"/>
    <n v="2.9446368338150322"/>
    <n v="0.50534830159141664"/>
    <n v="-7.0178263486819086"/>
    <n v="-8.8728028777565289"/>
    <n v="-23.584860427762994"/>
    <n v="-14.250881908495291"/>
    <n v="2.8718112142451055E-2"/>
    <n v="0.17379077961385345"/>
    <n v="5.5825985146782248E-2"/>
    <n v="0"/>
    <n v="0"/>
    <n v="0"/>
    <n v="0"/>
    <n v="0"/>
    <n v="0"/>
    <n v="0"/>
  </r>
  <r>
    <x v="16"/>
    <x v="19"/>
    <s v="44517_20"/>
    <n v="192.03959443476984"/>
    <n v="238.38089570587837"/>
    <n v="508.23076020723602"/>
    <n v="248.5514132679553"/>
    <n v="0.2137555425956022"/>
    <n v="2.7811832497076581"/>
    <n v="0.49348165088783469"/>
    <n v="-8.9583165176857431"/>
    <n v="-10.834649107752901"/>
    <n v="-26.216586170990766"/>
    <n v="-14.461519041674642"/>
    <n v="1.2462106540884844E-2"/>
    <n v="0.12776197580850557"/>
    <n v="1.9494558770126097E-2"/>
    <n v="0"/>
    <n v="0"/>
    <n v="0"/>
    <n v="0"/>
    <n v="0"/>
    <n v="0"/>
    <n v="0"/>
  </r>
  <r>
    <x v="16"/>
    <x v="20"/>
    <s v="44517_21"/>
    <n v="196.12620650311896"/>
    <n v="246.2449548331619"/>
    <n v="530.49526657751494"/>
    <n v="256.26653203246138"/>
    <n v="0.25205968094447956"/>
    <n v="2.8644284855139746"/>
    <n v="0.57771447124096154"/>
    <n v="-13.542906212272609"/>
    <n v="-16.005378248310475"/>
    <n v="-35.101389718210889"/>
    <n v="-18.932879888332433"/>
    <n v="2.235200960381031E-2"/>
    <n v="6.6002048010822281E-2"/>
    <n v="4.2332194905688098E-2"/>
    <n v="0"/>
    <n v="0"/>
    <n v="0"/>
    <n v="0"/>
    <n v="0"/>
    <n v="0"/>
    <n v="0"/>
  </r>
  <r>
    <x v="16"/>
    <x v="21"/>
    <s v="44517_22"/>
    <n v="203.64707784556563"/>
    <n v="257.42197752826957"/>
    <n v="558.2415584683738"/>
    <n v="268.30045083439063"/>
    <n v="0.28617787973345027"/>
    <n v="3.0112205310658142"/>
    <n v="0.6560226549945295"/>
    <n v="-17.164434574356925"/>
    <n v="-19.967995636320222"/>
    <n v="-42.610898420399877"/>
    <n v="-23.431203061615591"/>
    <n v="1.9960405208744269E-2"/>
    <n v="1.8560792294474819E-2"/>
    <n v="3.6856289076340719E-2"/>
    <n v="0"/>
    <n v="0"/>
    <n v="0"/>
    <n v="0"/>
    <n v="0"/>
    <n v="0"/>
    <n v="0"/>
  </r>
  <r>
    <x v="16"/>
    <x v="22"/>
    <s v="44517_23"/>
    <n v="188.82214854423799"/>
    <n v="240.56005253103407"/>
    <n v="521.471246324954"/>
    <n v="249.1012707072112"/>
    <n v="0.27960558823928278"/>
    <n v="2.8445417411144827"/>
    <n v="0.6446337354321604"/>
    <n v="-20.527596771026968"/>
    <n v="-23.994199292094727"/>
    <n v="-51.509514164253645"/>
    <n v="-28.197425431283939"/>
    <n v="2.3698452582991154E-2"/>
    <n v="-1.1728290563507235E-2"/>
    <n v="4.6851110678817288E-2"/>
    <n v="0"/>
    <n v="0"/>
    <n v="0"/>
    <n v="0"/>
    <n v="0"/>
    <n v="0"/>
    <n v="0"/>
  </r>
  <r>
    <x v="16"/>
    <x v="23"/>
    <s v="44517_24"/>
    <n v="168.903637020644"/>
    <n v="214.62956687208376"/>
    <n v="465.47885725993081"/>
    <n v="222.04796730301032"/>
    <n v="0.26791971374522811"/>
    <n v="2.5541797894117959"/>
    <n v="0.62123430028549376"/>
    <n v="-23.583818310254301"/>
    <n v="-27.978607846965232"/>
    <n v="-60.004660323717104"/>
    <n v="-32.349534394054466"/>
    <n v="2.2212374179074394E-2"/>
    <n v="-6.4828867989199748E-2"/>
    <n v="4.374707428694314E-2"/>
    <n v="0"/>
    <n v="0"/>
    <n v="0"/>
    <n v="0"/>
    <n v="0"/>
    <n v="0"/>
    <n v="0"/>
  </r>
  <r>
    <x v="17"/>
    <x v="0"/>
    <s v="44518_1"/>
    <n v="147.23560449621687"/>
    <n v="186.47602238315045"/>
    <n v="402.40365661246449"/>
    <n v="191.16095014979911"/>
    <n v="0.23170645479064"/>
    <n v="2.2436691088186156"/>
    <n v="0.54097886512430737"/>
    <n v="-22.412470977106114"/>
    <n v="-27.386872059233831"/>
    <n v="-59.50810074432944"/>
    <n v="-30.137425680757122"/>
    <n v="1.7806424827317327E-2"/>
    <n v="-7.6368770633531452E-2"/>
    <n v="3.1681748146305713E-2"/>
    <n v="0"/>
    <n v="0"/>
    <n v="0"/>
    <n v="0"/>
    <n v="0"/>
    <n v="0"/>
    <n v="0"/>
  </r>
  <r>
    <x v="17"/>
    <x v="1"/>
    <s v="44518_2"/>
    <n v="129.91695028851123"/>
    <n v="163.15273817867956"/>
    <n v="348.66275371786031"/>
    <n v="165.63779009281919"/>
    <n v="0.220455797771345"/>
    <n v="1.9832686987712411"/>
    <n v="0.51655996869307774"/>
    <n v="-23.549338149901715"/>
    <n v="-28.912781782565116"/>
    <n v="-63.5337560257028"/>
    <n v="-31.660447914700697"/>
    <n v="2.4220038788739115E-2"/>
    <n v="-8.8516227494742875E-2"/>
    <n v="4.6034842554643976E-2"/>
    <n v="0"/>
    <n v="0"/>
    <n v="0"/>
    <n v="0"/>
    <n v="0"/>
    <n v="0"/>
    <n v="0"/>
  </r>
  <r>
    <x v="17"/>
    <x v="2"/>
    <s v="44518_3"/>
    <n v="120.89784311919621"/>
    <n v="150.06388098731264"/>
    <n v="319.05971518207321"/>
    <n v="152.50394180193922"/>
    <n v="0.21612935094930757"/>
    <n v="1.8366651966392187"/>
    <n v="0.50690772171054321"/>
    <n v="-24.938961761721504"/>
    <n v="-30.636441132675998"/>
    <n v="-67.008082534714447"/>
    <n v="-33.238295266852994"/>
    <n v="2.4005428045990599E-2"/>
    <n v="-0.11199766255550203"/>
    <n v="4.5306241787676359E-2"/>
    <n v="0"/>
    <n v="0"/>
    <n v="0"/>
    <n v="0"/>
    <n v="0"/>
    <n v="0"/>
    <n v="0"/>
  </r>
  <r>
    <x v="17"/>
    <x v="3"/>
    <s v="44518_4"/>
    <n v="116.15926778568806"/>
    <n v="143.45089538710195"/>
    <n v="303.89330844574891"/>
    <n v="145.52617279537208"/>
    <n v="0.19303112196573802"/>
    <n v="1.7545038560570001"/>
    <n v="0.45425057941745167"/>
    <n v="-24.945646652056698"/>
    <n v="-30.73950315228192"/>
    <n v="-67.052665551981491"/>
    <n v="-33.374510331214168"/>
    <n v="-3.6578777095289936E-3"/>
    <n v="-0.13616233806189676"/>
    <n v="-1.8249843710383677E-2"/>
    <n v="0"/>
    <n v="0"/>
    <n v="0"/>
    <n v="0"/>
    <n v="0"/>
    <n v="0"/>
    <n v="0"/>
  </r>
  <r>
    <x v="17"/>
    <x v="4"/>
    <s v="44518_5"/>
    <n v="113.39351610217615"/>
    <n v="139.29357854747931"/>
    <n v="295.0686967983516"/>
    <n v="141.75028034288798"/>
    <n v="0.19130602304029104"/>
    <n v="1.7037471744881942"/>
    <n v="0.45014542788130013"/>
    <n v="-25.389445072023193"/>
    <n v="-31.476147885278397"/>
    <n v="-68.530713806434704"/>
    <n v="-33.948577054068984"/>
    <n v="-3.9898379871652458E-3"/>
    <n v="-0.14888049921073362"/>
    <n v="-1.8910677018497524E-2"/>
    <n v="0"/>
    <n v="0"/>
    <n v="0"/>
    <n v="0"/>
    <n v="0"/>
    <n v="0"/>
    <n v="0"/>
  </r>
  <r>
    <x v="17"/>
    <x v="5"/>
    <s v="44518_6"/>
    <n v="114.36339283841846"/>
    <n v="141.24157810335424"/>
    <n v="299.14900869296275"/>
    <n v="143.91869658675591"/>
    <n v="0.19139466591722928"/>
    <n v="1.7051917706506032"/>
    <n v="0.45031003751747006"/>
    <n v="-26.006075172699305"/>
    <n v="-32.252540012876729"/>
    <n v="-70.009287737216852"/>
    <n v="-34.557700977600518"/>
    <n v="-6.6261390035910039E-3"/>
    <n v="-0.16882185493619462"/>
    <n v="-2.453486013414494E-2"/>
    <n v="0"/>
    <n v="0"/>
    <n v="0"/>
    <n v="0"/>
    <n v="0"/>
    <n v="0"/>
    <n v="0"/>
  </r>
  <r>
    <x v="17"/>
    <x v="6"/>
    <s v="44518_7"/>
    <n v="119.78432921039413"/>
    <n v="147.89373509288242"/>
    <n v="312.96854686936462"/>
    <n v="151.05854316560146"/>
    <n v="0.17489921200892092"/>
    <n v="1.7486706583267897"/>
    <n v="0.41153510175537672"/>
    <n v="-26.339570635222984"/>
    <n v="-33.570787474520124"/>
    <n v="-74.66790785686635"/>
    <n v="-35.37435307101785"/>
    <n v="-1.8764175728008314E-2"/>
    <n v="-0.19754470256029591"/>
    <n v="-5.2125135477696344E-2"/>
    <n v="0"/>
    <n v="0"/>
    <n v="0"/>
    <n v="0"/>
    <n v="0"/>
    <n v="0"/>
    <n v="0"/>
  </r>
  <r>
    <x v="17"/>
    <x v="7"/>
    <s v="44518_8"/>
    <n v="136.56492607768968"/>
    <n v="167.26913038167845"/>
    <n v="351.84163698326358"/>
    <n v="172.77374645031045"/>
    <n v="0.17435683260913132"/>
    <n v="1.9906251751364925"/>
    <n v="0.40840919040743223"/>
    <n v="-22.539797334945675"/>
    <n v="-29.735143341214059"/>
    <n v="-67.882797134578666"/>
    <n v="-31.158915492909518"/>
    <n v="-1.477880258619174E-2"/>
    <n v="-0.14358160428519612"/>
    <n v="-4.2176026757210668E-2"/>
    <n v="0"/>
    <n v="0"/>
    <n v="0"/>
    <n v="0"/>
    <n v="0"/>
    <n v="0"/>
    <n v="0"/>
  </r>
  <r>
    <x v="17"/>
    <x v="8"/>
    <s v="44518_9"/>
    <n v="161.60676816645233"/>
    <n v="201.39982322728932"/>
    <n v="421.71985182618516"/>
    <n v="208.07755308954194"/>
    <n v="0.2075315296604581"/>
    <n v="2.4920344202365126"/>
    <n v="0.4836940884923242"/>
    <n v="-17.327284115094944"/>
    <n v="-20.878836509191732"/>
    <n v="-49.97234618497167"/>
    <n v="-26.184297945698482"/>
    <n v="2.4788688788281176E-2"/>
    <n v="4.9074569971563967E-2"/>
    <n v="4.7654411669427285E-2"/>
    <n v="0"/>
    <n v="0"/>
    <n v="0"/>
    <n v="0"/>
    <n v="0"/>
    <n v="0"/>
    <n v="0"/>
  </r>
  <r>
    <x v="17"/>
    <x v="9"/>
    <s v="44518_10"/>
    <n v="182.37762418933281"/>
    <n v="227.28577761733393"/>
    <n v="475.69207554257139"/>
    <n v="235.43080007213041"/>
    <n v="0.23474757341910901"/>
    <n v="2.8172921192555354"/>
    <n v="0.54459947529832109"/>
    <n v="-9.4823947010820842"/>
    <n v="-10.24399957453239"/>
    <n v="-28.200746648978615"/>
    <n v="-17.683103335440563"/>
    <n v="6.8135260138492443E-2"/>
    <n v="0.22394424830177523"/>
    <n v="0.14725412371681926"/>
    <n v="0"/>
    <n v="0"/>
    <n v="0"/>
    <n v="0"/>
    <n v="0.17450698531012207"/>
    <n v="0"/>
    <n v="0.31575904144898603"/>
  </r>
  <r>
    <x v="17"/>
    <x v="10"/>
    <s v="44518_11"/>
    <n v="196.40140381614862"/>
    <n v="242.58034387978179"/>
    <n v="507.28924605520183"/>
    <n v="252.3935905147593"/>
    <n v="0.23403179309515226"/>
    <n v="3.0023510933507995"/>
    <n v="0.5441684463898443"/>
    <n v="-3.8476181393543403"/>
    <n v="-3.7378494300184064"/>
    <n v="-14.757987786244222"/>
    <n v="-11.051979294712352"/>
    <n v="6.7268256042459937E-2"/>
    <n v="0.30574287971598357"/>
    <n v="0.14477105340345406"/>
    <n v="0"/>
    <n v="0"/>
    <n v="0"/>
    <n v="0"/>
    <n v="0.16854464907678862"/>
    <n v="0"/>
    <n v="0.29601606830162153"/>
  </r>
  <r>
    <x v="17"/>
    <x v="11"/>
    <s v="44518_12"/>
    <n v="208.00225426279121"/>
    <n v="255.52498536117852"/>
    <n v="535.02286270194145"/>
    <n v="266.73945854400387"/>
    <n v="0.25091457046272087"/>
    <n v="3.1524425854748728"/>
    <n v="0.58294321139866812"/>
    <n v="-3.5017192838723119"/>
    <n v="-2.7334949306322507"/>
    <n v="-12.508205206921524"/>
    <n v="-11.742880506043074"/>
    <n v="8.1816554667671973E-2"/>
    <n v="0.34214968501884918"/>
    <n v="0.17774750187663743"/>
    <n v="0"/>
    <n v="0"/>
    <n v="0"/>
    <n v="0"/>
    <n v="0.30371199779013114"/>
    <n v="0"/>
    <n v="0.52265715762385556"/>
  </r>
  <r>
    <x v="17"/>
    <x v="12"/>
    <s v="44518_13"/>
    <n v="218.41862556027471"/>
    <n v="267.07697416715541"/>
    <n v="557.38803373033784"/>
    <n v="279.53442276148661"/>
    <n v="0.24007566030316349"/>
    <n v="3.2252884038504845"/>
    <n v="0.55712597637277828"/>
    <n v="-0.78491646293992545"/>
    <n v="-0.31494188944026824"/>
    <n v="-8.1847705650169011"/>
    <n v="-8.4139709579919764"/>
    <n v="5.5874466405940099E-2"/>
    <n v="0.32258005808945001"/>
    <n v="0.11724562082861804"/>
    <n v="0"/>
    <n v="0"/>
    <n v="0"/>
    <n v="0"/>
    <n v="6.473733700229703E-2"/>
    <n v="0"/>
    <n v="4.7942845288811854E-2"/>
  </r>
  <r>
    <x v="17"/>
    <x v="13"/>
    <s v="44518_14"/>
    <n v="225.64040162741856"/>
    <n v="275.31107521550717"/>
    <n v="577.28320389972271"/>
    <n v="289.61230714384493"/>
    <n v="0.24876474865879611"/>
    <n v="3.3127118206079786"/>
    <n v="0.57774443564435818"/>
    <n v="0.15346791303493834"/>
    <n v="-0.35575346900247995"/>
    <n v="-7.2017478904945449"/>
    <n v="-7.2150389885434514"/>
    <n v="5.0889694657663291E-2"/>
    <n v="0.30539617772978866"/>
    <n v="0.10586964456957078"/>
    <n v="0"/>
    <n v="0"/>
    <n v="0"/>
    <n v="0"/>
    <n v="9.3633679546717731E-3"/>
    <n v="0"/>
    <n v="0"/>
  </r>
  <r>
    <x v="17"/>
    <x v="14"/>
    <s v="44518_15"/>
    <n v="228.16640483048445"/>
    <n v="278.99456030022765"/>
    <n v="587.47455553099303"/>
    <n v="292.87711747612298"/>
    <n v="0.24345155119289411"/>
    <n v="3.3710671138941741"/>
    <n v="0.56687398835998382"/>
    <n v="2.7991440280901827"/>
    <n v="4.4901301616324671"/>
    <n v="4.0005417404346906"/>
    <n v="-2.8577059332055805"/>
    <n v="4.4910460675605397E-2"/>
    <n v="0.36360230735761939"/>
    <n v="9.2235446582478509E-2"/>
    <n v="0"/>
    <n v="0"/>
    <n v="0"/>
    <n v="0"/>
    <n v="0"/>
    <n v="0"/>
    <n v="0"/>
  </r>
  <r>
    <x v="17"/>
    <x v="15"/>
    <s v="44518_16"/>
    <n v="230.10005727020555"/>
    <n v="282.4989947327453"/>
    <n v="594.1813448560589"/>
    <n v="294.47865219688322"/>
    <n v="0.26765566116724959"/>
    <n v="3.4699976441667784"/>
    <n v="0.6225780229123048"/>
    <n v="4.2714681899534526"/>
    <n v="7.2850312939942867"/>
    <n v="10.428717480392502"/>
    <n v="-0.77636549630239049"/>
    <n v="6.2576529668620845E-2"/>
    <n v="0.42492623355254222"/>
    <n v="0.13275092962833351"/>
    <n v="0"/>
    <n v="0"/>
    <n v="0"/>
    <n v="0"/>
    <n v="7.4506938673502901E-2"/>
    <n v="0"/>
    <n v="6.7834372402852144E-2"/>
  </r>
  <r>
    <x v="17"/>
    <x v="16"/>
    <s v="44518_17"/>
    <n v="228.76204560656856"/>
    <n v="281.4743514668649"/>
    <n v="592.67566404631782"/>
    <n v="292.53054033768439"/>
    <n v="0.25930602651792839"/>
    <n v="3.4587305887030411"/>
    <n v="0.60479878093716022"/>
    <n v="4.3320114384317963"/>
    <n v="7.8196326014956883"/>
    <n v="12.124203848682935"/>
    <n v="-0.54208893864945473"/>
    <n v="5.658207864160833E-2"/>
    <n v="0.44042482488266849"/>
    <n v="0.11887584164880377"/>
    <n v="0"/>
    <n v="0"/>
    <n v="0"/>
    <n v="0"/>
    <n v="3.8885833685292588E-2"/>
    <n v="0"/>
    <n v="0"/>
  </r>
  <r>
    <x v="17"/>
    <x v="17"/>
    <s v="44518_18"/>
    <n v="220.86336996748909"/>
    <n v="270.27907186257448"/>
    <n v="569.94538747397678"/>
    <n v="282.38659316758481"/>
    <n v="0.24543566691382612"/>
    <n v="3.2616230004534539"/>
    <n v="0.56997065194549101"/>
    <n v="-0.42653925837057383"/>
    <n v="0.51024521090141262"/>
    <n v="-3.1868737817924915"/>
    <n v="-6.6144027000804924"/>
    <n v="5.8284075111864612E-2"/>
    <n v="0.32698187734677514"/>
    <n v="0.1224185646307529"/>
    <n v="0"/>
    <n v="0"/>
    <n v="0"/>
    <n v="0"/>
    <n v="7.5755209022591641E-2"/>
    <n v="0"/>
    <n v="6.9392064848509682E-2"/>
  </r>
  <r>
    <x v="17"/>
    <x v="18"/>
    <s v="44518_19"/>
    <n v="203.96770655040771"/>
    <n v="250.39372119925787"/>
    <n v="531.87210805565792"/>
    <n v="262.83843767372036"/>
    <n v="0.21195552418066832"/>
    <n v="2.9762376732038507"/>
    <n v="0.49063646342043749"/>
    <n v="-8.8917093298114018"/>
    <n v="-10.123652101068153"/>
    <n v="-24.704085737306343"/>
    <n v="-16.514305332010714"/>
    <n v="3.1980844249064708E-2"/>
    <n v="0.17105587287999019"/>
    <n v="6.2613802315006489E-2"/>
    <n v="0"/>
    <n v="0"/>
    <n v="0"/>
    <n v="0"/>
    <n v="0"/>
    <n v="0"/>
    <n v="0"/>
  </r>
  <r>
    <x v="17"/>
    <x v="19"/>
    <s v="44518_20"/>
    <n v="194.25532105391403"/>
    <n v="241.38965954768295"/>
    <n v="516.01069820776934"/>
    <n v="252.15626844171842"/>
    <n v="0.20328253630179713"/>
    <n v="2.8125401738944791"/>
    <n v="0.46907258690421361"/>
    <n v="-12.112741219101391"/>
    <n v="-11.978343752933071"/>
    <n v="-28.225695136961178"/>
    <n v="-18.5684508825371"/>
    <n v="1.1649643892972177E-2"/>
    <n v="0.12995239267042749"/>
    <n v="1.6031551291693383E-2"/>
    <n v="0"/>
    <n v="0"/>
    <n v="0"/>
    <n v="0"/>
    <n v="0"/>
    <n v="0"/>
    <n v="0"/>
  </r>
  <r>
    <x v="17"/>
    <x v="20"/>
    <s v="44518_21"/>
    <n v="197.51911961341816"/>
    <n v="247.72008244834305"/>
    <n v="532.92055290164456"/>
    <n v="258.27997705898298"/>
    <n v="0.22900478873672744"/>
    <n v="2.874317728222946"/>
    <n v="0.52522234299998161"/>
    <n v="-16.29946232467271"/>
    <n v="-16.489194937149151"/>
    <n v="-37.246705086740093"/>
    <n v="-23.03997110034005"/>
    <n v="-7.7178993965448389E-3"/>
    <n v="5.5542543783710943E-2"/>
    <n v="-2.7980880317591921E-2"/>
    <n v="0"/>
    <n v="0"/>
    <n v="0"/>
    <n v="0"/>
    <n v="0"/>
    <n v="0"/>
    <n v="0"/>
  </r>
  <r>
    <x v="17"/>
    <x v="21"/>
    <s v="44518_22"/>
    <n v="204.7268159901885"/>
    <n v="259.15151551321759"/>
    <n v="561.12443104293379"/>
    <n v="269.71361469491808"/>
    <n v="0.25795821601019447"/>
    <n v="3.0274027611234731"/>
    <n v="0.59106197405042193"/>
    <n v="-20.671519273571057"/>
    <n v="-21.132928043901945"/>
    <n v="-45.524341021510438"/>
    <n v="-28.45197732838578"/>
    <n v="-1.7753311063571968E-2"/>
    <n v="-9.2346578161135173E-3"/>
    <n v="-4.9496665472355483E-2"/>
    <n v="0"/>
    <n v="0"/>
    <n v="0"/>
    <n v="0"/>
    <n v="0"/>
    <n v="0"/>
    <n v="0"/>
  </r>
  <r>
    <x v="17"/>
    <x v="22"/>
    <s v="44518_23"/>
    <n v="192.0375200221346"/>
    <n v="244.24137671489933"/>
    <n v="528.885056277628"/>
    <n v="253.0773811116149"/>
    <n v="0.25677487103139485"/>
    <n v="2.8739651942688904"/>
    <n v="0.58970373652546848"/>
    <n v="-23.597008197976002"/>
    <n v="-24.519691603894405"/>
    <n v="-53.135148048692635"/>
    <n v="-32.782407214496324"/>
    <n v="-8.9345920770975452E-3"/>
    <n v="-2.6762611889562624E-2"/>
    <n v="-3.0004721213930836E-2"/>
    <n v="0"/>
    <n v="0"/>
    <n v="0"/>
    <n v="0"/>
    <n v="0"/>
    <n v="0"/>
    <n v="0"/>
  </r>
  <r>
    <x v="17"/>
    <x v="23"/>
    <s v="44518_24"/>
    <n v="172.65037879244872"/>
    <n v="220.08675046637754"/>
    <n v="477.13223971165604"/>
    <n v="227.1512270742212"/>
    <n v="0.23930235975775888"/>
    <n v="2.6045285979324926"/>
    <n v="0.553122455710365"/>
    <n v="-27.210574756619504"/>
    <n v="-28.888050192554324"/>
    <n v="-62.203324032548004"/>
    <n v="-37.53899183060124"/>
    <n v="-1.430056374517154E-2"/>
    <n v="-8.0489889831644748E-2"/>
    <n v="-4.0802244972892573E-2"/>
    <n v="0"/>
    <n v="0"/>
    <n v="0"/>
    <n v="0"/>
    <n v="0"/>
    <n v="0"/>
    <n v="0"/>
  </r>
  <r>
    <x v="18"/>
    <x v="0"/>
    <s v="44519_1"/>
    <n v="152.28795276928773"/>
    <n v="192.84579241839248"/>
    <n v="416.68083825361646"/>
    <n v="198.54048081546642"/>
    <n v="0.21899610644067163"/>
    <n v="2.2916505953043367"/>
    <n v="0.50922626659689252"/>
    <n v="-29.459287345583675"/>
    <n v="-31.583236832800459"/>
    <n v="-67.568454390860239"/>
    <n v="-40.40092693021473"/>
    <n v="-1.3904697806132887E-2"/>
    <n v="-0.11239291641760303"/>
    <n v="-4.1427058308913786E-2"/>
    <n v="0"/>
    <n v="0"/>
    <n v="0"/>
    <n v="0"/>
    <n v="0"/>
    <n v="0"/>
    <n v="0"/>
  </r>
  <r>
    <x v="18"/>
    <x v="1"/>
    <s v="44519_2"/>
    <n v="135.07325054672489"/>
    <n v="168.89248311760005"/>
    <n v="361.36131266133037"/>
    <n v="173.65881443330784"/>
    <n v="0.19949749873077605"/>
    <n v="2.024752303311153"/>
    <n v="0.46689015995103184"/>
    <n v="-30.939223726663194"/>
    <n v="-33.779545882178972"/>
    <n v="-72.7556934991308"/>
    <n v="-42.537582533479323"/>
    <n v="-1.1986075555984587E-2"/>
    <n v="-0.13617427401689167"/>
    <n v="-3.7549538664529224E-2"/>
    <n v="0"/>
    <n v="0"/>
    <n v="0"/>
    <n v="0"/>
    <n v="0"/>
    <n v="0"/>
    <n v="0"/>
  </r>
  <r>
    <x v="18"/>
    <x v="2"/>
    <s v="44519_3"/>
    <n v="123.21686324598475"/>
    <n v="153.09577691449289"/>
    <n v="326.27524550874386"/>
    <n v="157.81625552733553"/>
    <n v="0.1873422662721278"/>
    <n v="1.8392132171268467"/>
    <n v="0.43911473735699919"/>
    <n v="-31.415061009194382"/>
    <n v="-34.639893078982496"/>
    <n v="-74.435275948933992"/>
    <n v="-42.955251094475578"/>
    <n v="-1.3862236296663265E-2"/>
    <n v="-0.1547463319559457"/>
    <n v="-4.2674256992997033E-2"/>
    <n v="0"/>
    <n v="0"/>
    <n v="0"/>
    <n v="0"/>
    <n v="0"/>
    <n v="0"/>
    <n v="0"/>
  </r>
  <r>
    <x v="18"/>
    <x v="3"/>
    <s v="44519_4"/>
    <n v="117.32079868769567"/>
    <n v="145.67897013407767"/>
    <n v="309.56284278587907"/>
    <n v="149.79119145079034"/>
    <n v="0.18200075724084272"/>
    <n v="1.7683451703401061"/>
    <n v="0.42724997276631205"/>
    <n v="-32.702269368703895"/>
    <n v="-36.021925041445819"/>
    <n v="-77.349413453227285"/>
    <n v="-44.456992007086654"/>
    <n v="-1.9371265803716581E-2"/>
    <n v="-0.17561127059502385"/>
    <n v="-5.5445471139994429E-2"/>
    <n v="0"/>
    <n v="0"/>
    <n v="0"/>
    <n v="0"/>
    <n v="0"/>
    <n v="0"/>
    <n v="0"/>
  </r>
  <r>
    <x v="18"/>
    <x v="4"/>
    <s v="44519_5"/>
    <n v="115.66804018726577"/>
    <n v="142.21570696878311"/>
    <n v="301.14940957409505"/>
    <n v="146.69970638491185"/>
    <n v="0.18116643641898778"/>
    <n v="1.7253361940788676"/>
    <n v="0.42640526507854443"/>
    <n v="-33.487716692389156"/>
    <n v="-37.068798566155849"/>
    <n v="-79.787884421116786"/>
    <n v="-45.643762404057213"/>
    <n v="-2.0032611582149962E-2"/>
    <n v="-0.18663893367896467"/>
    <n v="-5.6398294814827478E-2"/>
    <n v="0"/>
    <n v="0"/>
    <n v="0"/>
    <n v="0"/>
    <n v="0"/>
    <n v="0"/>
    <n v="0"/>
  </r>
  <r>
    <x v="18"/>
    <x v="5"/>
    <s v="44519_6"/>
    <n v="117.15891820999185"/>
    <n v="144.2255445519915"/>
    <n v="305.33047878023933"/>
    <n v="148.71514669633569"/>
    <n v="0.18317229222520381"/>
    <n v="1.7273424855025139"/>
    <n v="0.43065127638238698"/>
    <n v="-34.105833299142006"/>
    <n v="-37.918770611633953"/>
    <n v="-81.184880647149697"/>
    <n v="-46.267739899083651"/>
    <n v="-1.8470713016358428E-2"/>
    <n v="-0.19843764885434509"/>
    <n v="-5.2774086129884643E-2"/>
    <n v="0"/>
    <n v="0"/>
    <n v="0"/>
    <n v="0"/>
    <n v="0"/>
    <n v="0"/>
    <n v="0"/>
  </r>
  <r>
    <x v="18"/>
    <x v="6"/>
    <s v="44519_7"/>
    <n v="121.45064005997651"/>
    <n v="149.25028858050996"/>
    <n v="315.7365282034192"/>
    <n v="153.92126425802221"/>
    <n v="0.17443406437981016"/>
    <n v="1.769041256752182"/>
    <n v="0.41071788129135683"/>
    <n v="-33.986514467086231"/>
    <n v="-38.994487281914559"/>
    <n v="-85.667702671065726"/>
    <n v="-46.955554670179602"/>
    <n v="-1.916499192884874E-2"/>
    <n v="-0.21194277342940873"/>
    <n v="-5.4005550632020588E-2"/>
    <n v="0"/>
    <n v="0"/>
    <n v="0"/>
    <n v="0"/>
    <n v="0"/>
    <n v="0"/>
    <n v="0"/>
  </r>
  <r>
    <x v="18"/>
    <x v="7"/>
    <s v="44519_8"/>
    <n v="137.02243321062545"/>
    <n v="166.38013658868601"/>
    <n v="350.66542494294742"/>
    <n v="174.1267791534143"/>
    <n v="0.1759479396581205"/>
    <n v="1.9837294844065836"/>
    <n v="0.41139458121795147"/>
    <n v="-30.273448465447064"/>
    <n v="-35.481435671111235"/>
    <n v="-79.5063016423547"/>
    <n v="-42.65014628398815"/>
    <n v="-1.2502125174954148E-2"/>
    <n v="-0.16162941486398558"/>
    <n v="-3.7919586100392325E-2"/>
    <n v="0"/>
    <n v="0"/>
    <n v="0"/>
    <n v="0"/>
    <n v="0"/>
    <n v="0"/>
    <n v="0"/>
  </r>
  <r>
    <x v="18"/>
    <x v="8"/>
    <s v="44519_9"/>
    <n v="162.53695046326527"/>
    <n v="200.93786503234048"/>
    <n v="421.55986219161611"/>
    <n v="208.91322261348458"/>
    <n v="0.19778893139092746"/>
    <n v="2.4563671909646163"/>
    <n v="0.4593341808300988"/>
    <n v="-17.447255591383311"/>
    <n v="-19.325405591416974"/>
    <n v="-46.544107527017658"/>
    <n v="-27.603275656878282"/>
    <n v="1.7006541724781828E-2"/>
    <n v="6.1868333984744894E-2"/>
    <n v="2.9563108170271149E-2"/>
    <n v="0"/>
    <n v="0"/>
    <n v="0"/>
    <n v="0"/>
    <n v="0"/>
    <n v="0"/>
    <n v="0"/>
  </r>
  <r>
    <x v="18"/>
    <x v="9"/>
    <s v="44519_10"/>
    <n v="182.93002491461536"/>
    <n v="226.04283214601327"/>
    <n v="473.11995385320381"/>
    <n v="235.52166161748141"/>
    <n v="0.21542385613583714"/>
    <n v="2.7720729823772401"/>
    <n v="0.5005402073379972"/>
    <n v="-8.2861132949441707"/>
    <n v="-8.3081176711364684"/>
    <n v="-23.388697641314121"/>
    <n v="-16.777532864603621"/>
    <n v="3.070297142983304E-2"/>
    <n v="0.20744180583413296"/>
    <n v="6.0649263186567069E-2"/>
    <n v="0"/>
    <n v="0"/>
    <n v="0"/>
    <n v="0"/>
    <n v="0"/>
    <n v="0"/>
    <n v="0"/>
  </r>
  <r>
    <x v="18"/>
    <x v="10"/>
    <s v="44519_11"/>
    <n v="197.60734750875432"/>
    <n v="242.32282656755703"/>
    <n v="507.18948697044874"/>
    <n v="253.58454735224143"/>
    <n v="0.22492338715822474"/>
    <n v="2.973428428938369"/>
    <n v="0.52120143565058941"/>
    <n v="-5.451141229712646"/>
    <n v="-3.629248427792477"/>
    <n v="-12.965092076749226"/>
    <n v="-12.801045991164468"/>
    <n v="3.3483824850472799E-2"/>
    <n v="0.27404802740423007"/>
    <n v="6.7437069327141455E-2"/>
    <n v="0"/>
    <n v="0"/>
    <n v="0"/>
    <n v="0"/>
    <n v="0"/>
    <n v="0"/>
    <n v="0"/>
  </r>
  <r>
    <x v="18"/>
    <x v="11"/>
    <s v="44519_12"/>
    <n v="208.75259507966769"/>
    <n v="254.41586267061177"/>
    <n v="532.33736785257247"/>
    <n v="267.11847251407141"/>
    <n v="0.23348049869441767"/>
    <n v="3.1179586739334928"/>
    <n v="0.53861658684295077"/>
    <n v="-1.5317174307303283"/>
    <n v="1.4685368375582146"/>
    <n v="-2.0526891835363612"/>
    <n v="-7.8159888031105602"/>
    <n v="4.7511178826537624E-2"/>
    <n v="0.34605286984475903"/>
    <n v="9.9430342199508748E-2"/>
    <n v="0"/>
    <n v="0"/>
    <n v="0"/>
    <n v="0"/>
    <n v="6.7138064450067286E-3"/>
    <n v="0"/>
    <n v="0"/>
  </r>
  <r>
    <x v="18"/>
    <x v="12"/>
    <s v="44519_13"/>
    <n v="218.16073530996616"/>
    <n v="266.07692754229737"/>
    <n v="558.47679169500827"/>
    <n v="279.90758535259056"/>
    <n v="0.22021900926874385"/>
    <n v="3.211343781957718"/>
    <n v="0.50785357773433548"/>
    <n v="1.6672358786781034"/>
    <n v="5.592686850943271"/>
    <n v="8.5382004437831114"/>
    <n v="-3.1454288151004794"/>
    <n v="5.3402080204006837E-2"/>
    <n v="0.38842425758246724"/>
    <n v="0.11207883777179031"/>
    <n v="0"/>
    <n v="0"/>
    <n v="0"/>
    <n v="0"/>
    <n v="7.7084138771075672E-2"/>
    <n v="0"/>
    <n v="8.6555402766692519E-2"/>
  </r>
  <r>
    <x v="18"/>
    <x v="13"/>
    <s v="44519_14"/>
    <n v="226.75499706781162"/>
    <n v="275.20625784928848"/>
    <n v="578.63886479257189"/>
    <n v="290.61602827839738"/>
    <n v="0.22731561575468623"/>
    <n v="3.2872419335045278"/>
    <n v="0.51911055705063613"/>
    <n v="3.580353714861527"/>
    <n v="6.6794649939077733"/>
    <n v="11.524680374788119"/>
    <n v="-1.031797956805347"/>
    <n v="4.6532145062803384E-2"/>
    <n v="0.37262037843665063"/>
    <n v="0.10287751178121948"/>
    <n v="0"/>
    <n v="0"/>
    <n v="0"/>
    <n v="0"/>
    <n v="8.8055334880413512E-3"/>
    <n v="0"/>
    <n v="0"/>
  </r>
  <r>
    <x v="18"/>
    <x v="14"/>
    <s v="44519_15"/>
    <n v="228.16681688872225"/>
    <n v="278.28873566295283"/>
    <n v="585.53539090476897"/>
    <n v="292.22316625947599"/>
    <n v="0.2198744254425104"/>
    <n v="3.3263849904522926"/>
    <n v="0.51429017594720616"/>
    <n v="4.8686809698905487"/>
    <n v="9.747005448349384"/>
    <n v="17.924685952092599"/>
    <n v="0.71979332879338376"/>
    <n v="4.6356942172456263E-2"/>
    <n v="0.40775438461849506"/>
    <n v="9.9034642025566166E-2"/>
    <n v="0"/>
    <n v="0"/>
    <n v="0"/>
    <n v="0"/>
    <n v="1.9621004200530555E-2"/>
    <n v="0"/>
    <n v="0"/>
  </r>
  <r>
    <x v="18"/>
    <x v="15"/>
    <s v="44519_16"/>
    <n v="227.3122043756272"/>
    <n v="277.19185035112275"/>
    <n v="582.84457973135909"/>
    <n v="289.9501225065568"/>
    <n v="0.22151342877451652"/>
    <n v="3.3124259727763863"/>
    <n v="0.51275220558354306"/>
    <n v="4.6442707504870002"/>
    <n v="9.600251676913981"/>
    <n v="17.917701463665097"/>
    <n v="0.22482352170293751"/>
    <n v="4.8670677760704786E-2"/>
    <n v="0.40167473899906109"/>
    <n v="9.8126997199325328E-2"/>
    <n v="0"/>
    <n v="0"/>
    <n v="0"/>
    <n v="0"/>
    <n v="3.5979150151786779E-2"/>
    <n v="0"/>
    <n v="0"/>
  </r>
  <r>
    <x v="18"/>
    <x v="16"/>
    <s v="44519_17"/>
    <n v="222.29583347086037"/>
    <n v="270.47977324214617"/>
    <n v="568.15162155397024"/>
    <n v="282.70289216219834"/>
    <n v="0.21158453147745113"/>
    <n v="3.2331641067548618"/>
    <n v="0.48975588454273183"/>
    <n v="3.2993505380608799"/>
    <n v="7.6791174395815194"/>
    <n v="13.694284426104041"/>
    <n v="-1.6472950499384327"/>
    <n v="3.5863631393131111E-2"/>
    <n v="0.37960467661276848"/>
    <n v="7.4650482468543652E-2"/>
    <n v="0"/>
    <n v="0"/>
    <n v="0"/>
    <n v="0"/>
    <n v="0"/>
    <n v="0"/>
    <n v="0"/>
  </r>
  <r>
    <x v="18"/>
    <x v="17"/>
    <s v="44519_18"/>
    <n v="210.66817411183953"/>
    <n v="255.09072984166943"/>
    <n v="536.65674208349037"/>
    <n v="267.83587828532285"/>
    <n v="0.21164203464191172"/>
    <n v="3.0117143392833912"/>
    <n v="0.48721481561962476"/>
    <n v="-3.3923047695011315"/>
    <n v="-1.9188332434525637"/>
    <n v="-6.9052377522181683"/>
    <n v="-10.161261756741215"/>
    <n v="3.4872486423566676E-2"/>
    <n v="0.24328086506262278"/>
    <n v="6.4949090497528977E-2"/>
    <n v="0"/>
    <n v="0"/>
    <n v="0"/>
    <n v="0"/>
    <n v="0"/>
    <n v="0"/>
    <n v="0"/>
  </r>
  <r>
    <x v="18"/>
    <x v="18"/>
    <s v="44519_19"/>
    <n v="195.79987636877667"/>
    <n v="239.32065507570294"/>
    <n v="505.78912625825762"/>
    <n v="251.51045410150675"/>
    <n v="0.20583762061370714"/>
    <n v="2.8325481234504823"/>
    <n v="0.47284958645344155"/>
    <n v="-9.5350210861143836"/>
    <n v="-10.20626624391222"/>
    <n v="-23.790215491840748"/>
    <n v="-17.3092885751268"/>
    <n v="3.8198117940464474E-2"/>
    <n v="0.16792226891155437"/>
    <n v="7.2816378608905594E-2"/>
    <n v="0"/>
    <n v="0"/>
    <n v="0"/>
    <n v="0"/>
    <n v="0"/>
    <n v="0"/>
    <n v="0"/>
  </r>
  <r>
    <x v="18"/>
    <x v="19"/>
    <s v="44519_20"/>
    <n v="186.58002916011063"/>
    <n v="230.34634857028138"/>
    <n v="490.51606980295196"/>
    <n v="240.98739010628006"/>
    <n v="0.19879369763334012"/>
    <n v="2.647522907629233"/>
    <n v="0.45629693026734924"/>
    <n v="-12.675955652555984"/>
    <n v="-13.087634959655091"/>
    <n v="-29.228190677477485"/>
    <n v="-19.655842320673536"/>
    <n v="1.5045363518667886E-2"/>
    <n v="9.906151275216582E-2"/>
    <n v="1.9823345179031882E-2"/>
    <n v="0"/>
    <n v="0"/>
    <n v="0"/>
    <n v="0"/>
    <n v="0"/>
    <n v="0"/>
    <n v="0"/>
  </r>
  <r>
    <x v="18"/>
    <x v="20"/>
    <s v="44519_21"/>
    <n v="189.69190860908532"/>
    <n v="235.98290443568604"/>
    <n v="507.10174304308617"/>
    <n v="246.11406789836744"/>
    <n v="0.22458679869465834"/>
    <n v="2.7102037026231405"/>
    <n v="0.51278561219741881"/>
    <n v="-17.62371241676648"/>
    <n v="-18.678484404543951"/>
    <n v="-39.295175470477986"/>
    <n v="-25.307491892263862"/>
    <n v="7.1524757088333064E-4"/>
    <n v="1.8419015899719806E-2"/>
    <n v="-1.1728290813769944E-2"/>
    <n v="0"/>
    <n v="0"/>
    <n v="0"/>
    <n v="0"/>
    <n v="0"/>
    <n v="0"/>
    <n v="0"/>
  </r>
  <r>
    <x v="18"/>
    <x v="21"/>
    <s v="44519_22"/>
    <n v="198.20946275102585"/>
    <n v="247.97197733787613"/>
    <n v="536.80926547805313"/>
    <n v="258.97378729967608"/>
    <n v="0.26054146205689283"/>
    <n v="2.8655327898220286"/>
    <n v="0.59249557483058579"/>
    <n v="-20.918203978502032"/>
    <n v="-21.917594203291365"/>
    <n v="-44.772048198147793"/>
    <n v="-29.190814567146177"/>
    <n v="-8.8904773137169005E-3"/>
    <n v="-3.5178864098128523E-2"/>
    <n v="-3.2950421629225929E-2"/>
    <n v="0"/>
    <n v="0"/>
    <n v="0"/>
    <n v="0"/>
    <n v="0"/>
    <n v="0"/>
    <n v="0"/>
  </r>
  <r>
    <x v="18"/>
    <x v="22"/>
    <s v="44519_23"/>
    <n v="186.82100368500051"/>
    <n v="234.780546905964"/>
    <n v="508.15986982875995"/>
    <n v="244.49337165327262"/>
    <n v="0.26983477130787148"/>
    <n v="2.7402716852184379"/>
    <n v="0.61793195703137538"/>
    <n v="-24.059706110069232"/>
    <n v="-25.748423630884034"/>
    <n v="-52.877163841908562"/>
    <n v="-33.37538591047057"/>
    <n v="8.7936096764300049E-3"/>
    <n v="-5.4611863308614977E-2"/>
    <n v="8.4500136518106776E-3"/>
    <n v="0"/>
    <n v="0"/>
    <n v="0"/>
    <n v="0"/>
    <n v="0"/>
    <n v="0"/>
    <n v="0"/>
  </r>
  <r>
    <x v="18"/>
    <x v="23"/>
    <s v="44519_24"/>
    <n v="171.75878417898903"/>
    <n v="216.22758841487436"/>
    <n v="468.61475689926857"/>
    <n v="224.2080700125953"/>
    <n v="0.25532378350534574"/>
    <n v="2.5340484642007035"/>
    <n v="0.58866462741739189"/>
    <n v="-26.911019147693331"/>
    <n v="-28.779072404957631"/>
    <n v="-59.35541042213034"/>
    <n v="-37.065888865727736"/>
    <n v="5.5103922414056448E-3"/>
    <n v="-8.5704657993361369E-2"/>
    <n v="7.7986481330954548E-4"/>
    <n v="0"/>
    <n v="0"/>
    <n v="0"/>
    <n v="0"/>
    <n v="0"/>
    <n v="0"/>
    <n v="0"/>
  </r>
  <r>
    <x v="19"/>
    <x v="0"/>
    <s v="44520_1"/>
    <n v="154.77245285827902"/>
    <n v="193.82320374998812"/>
    <n v="418.93086488870966"/>
    <n v="200.38589898314996"/>
    <n v="0.22693706161692345"/>
    <n v="2.2600208583881152"/>
    <n v="0.52721848723685261"/>
    <n v="-29.260591686019726"/>
    <n v="-31.5305473349406"/>
    <n v="-65.204162009733651"/>
    <n v="-40.27014371180379"/>
    <n v="-1.342043823321982E-3"/>
    <n v="-0.12747277493602494"/>
    <n v="-1.4726553654317047E-2"/>
    <n v="0"/>
    <n v="0"/>
    <n v="0"/>
    <n v="0"/>
    <n v="0"/>
    <n v="0"/>
    <n v="0"/>
  </r>
  <r>
    <x v="19"/>
    <x v="1"/>
    <s v="44520_2"/>
    <n v="139.26224057460311"/>
    <n v="172.1412872377295"/>
    <n v="369.55492293586173"/>
    <n v="177.98167693231861"/>
    <n v="0.20787209088565289"/>
    <n v="2.0102342687389121"/>
    <n v="0.4857090006971343"/>
    <n v="-28.681152485823077"/>
    <n v="-32.560979006495444"/>
    <n v="-67.581905846007288"/>
    <n v="-40.758942601704426"/>
    <n v="-1.2979487928244573E-3"/>
    <n v="-0.15326041760135728"/>
    <n v="-1.52996854130617E-2"/>
    <n v="0"/>
    <n v="0"/>
    <n v="0"/>
    <n v="0"/>
    <n v="0"/>
    <n v="0"/>
    <n v="0"/>
  </r>
  <r>
    <x v="19"/>
    <x v="2"/>
    <s v="44520_3"/>
    <n v="127.79742881270866"/>
    <n v="156.29161821728476"/>
    <n v="334.37547087981426"/>
    <n v="161.91303852087276"/>
    <n v="0.20351181008105659"/>
    <n v="1.8308215981111622"/>
    <n v="0.47552072597166162"/>
    <n v="-26.167632045683927"/>
    <n v="-28.619143522658863"/>
    <n v="-55.654957901737177"/>
    <n v="-35.83141777912121"/>
    <n v="1.8347413578527014E-3"/>
    <n v="-0.13687247426296262"/>
    <n v="-8.697338118808037E-3"/>
    <n v="0"/>
    <n v="0"/>
    <n v="0"/>
    <n v="0"/>
    <n v="0"/>
    <n v="0"/>
    <n v="0"/>
  </r>
  <r>
    <x v="19"/>
    <x v="3"/>
    <s v="44520_4"/>
    <n v="120.77538163027823"/>
    <n v="147.10032562948049"/>
    <n v="313.38545778836038"/>
    <n v="152.53921316864131"/>
    <n v="0.18189602229673485"/>
    <n v="1.715731744164765"/>
    <n v="0.42712241639254123"/>
    <n v="-27.200885165589327"/>
    <n v="-29.530588408040167"/>
    <n v="-57.646608151486092"/>
    <n v="-36.698629414803108"/>
    <n v="-1.5595249810985362E-2"/>
    <n v="-0.16483881568111658"/>
    <n v="-4.8220061773243617E-2"/>
    <n v="0"/>
    <n v="0"/>
    <n v="0"/>
    <n v="0"/>
    <n v="0"/>
    <n v="0"/>
    <n v="0"/>
  </r>
  <r>
    <x v="19"/>
    <x v="4"/>
    <s v="44520_5"/>
    <n v="116.80732132038925"/>
    <n v="141.4652064199517"/>
    <n v="300.49597946227476"/>
    <n v="146.78141163079465"/>
    <n v="0.17973435247808098"/>
    <n v="1.655538107294747"/>
    <n v="0.42208448313750313"/>
    <n v="-27.340432982324636"/>
    <n v="-29.698325845148979"/>
    <n v="-58.105183694239166"/>
    <n v="-36.913285090899826"/>
    <n v="-1.5794381854710455E-2"/>
    <n v="-0.17176541588398445"/>
    <n v="-4.8491418706255278E-2"/>
    <n v="0"/>
    <n v="0"/>
    <n v="0"/>
    <n v="0"/>
    <n v="0"/>
    <n v="0"/>
    <n v="0"/>
  </r>
  <r>
    <x v="19"/>
    <x v="5"/>
    <s v="44520_6"/>
    <n v="115.52358214501571"/>
    <n v="139.71340354869398"/>
    <n v="296.13293578882525"/>
    <n v="145.10199286167617"/>
    <n v="0.19634513864018391"/>
    <n v="1.636115716899277"/>
    <n v="0.4610076396987659"/>
    <n v="-28.38253034573566"/>
    <n v="-30.987516009588987"/>
    <n v="-60.836403737779399"/>
    <n v="-38.253703626642796"/>
    <n v="2.4283535257476549E-3"/>
    <n v="-0.1737097845578755"/>
    <n v="-6.4623045743042425E-3"/>
    <n v="0"/>
    <n v="0"/>
    <n v="0"/>
    <n v="0"/>
    <n v="0"/>
    <n v="0"/>
    <n v="0"/>
  </r>
  <r>
    <x v="19"/>
    <x v="6"/>
    <s v="44520_7"/>
    <n v="112.06250514902709"/>
    <n v="135.27617655586562"/>
    <n v="285.84457875363381"/>
    <n v="139.98709330759309"/>
    <n v="0.17273942139940099"/>
    <n v="1.5703630396472279"/>
    <n v="0.40604402513466198"/>
    <n v="-28.663969812661801"/>
    <n v="-32.168999515254505"/>
    <n v="-64.821745128535326"/>
    <n v="-39.125445169577397"/>
    <n v="-6.3678798334091012E-3"/>
    <n v="-0.18736216352021273"/>
    <n v="-2.7033329565474065E-2"/>
    <n v="0"/>
    <n v="0"/>
    <n v="0"/>
    <n v="0"/>
    <n v="0"/>
    <n v="0"/>
    <n v="0"/>
  </r>
  <r>
    <x v="19"/>
    <x v="7"/>
    <s v="44520_8"/>
    <n v="113.40830012125939"/>
    <n v="136.95920844162563"/>
    <n v="288.84397569531194"/>
    <n v="142.39919510842452"/>
    <n v="0.15778417344806253"/>
    <n v="1.6145419849272642"/>
    <n v="0.37061166704325293"/>
    <n v="-27.319036559926175"/>
    <n v="-31.466333269302829"/>
    <n v="-64.894632608899329"/>
    <n v="-38.121002940060677"/>
    <n v="-1.22726793172915E-2"/>
    <n v="-0.17732572340669889"/>
    <n v="-4.0008902857129228E-2"/>
    <n v="0"/>
    <n v="0"/>
    <n v="0"/>
    <n v="0"/>
    <n v="0"/>
    <n v="0"/>
    <n v="0"/>
  </r>
  <r>
    <x v="19"/>
    <x v="8"/>
    <s v="44520_9"/>
    <n v="128.40986047560952"/>
    <n v="158.32359807876168"/>
    <n v="334.02297927613614"/>
    <n v="164.26975938818921"/>
    <n v="0.18987754564848816"/>
    <n v="1.9725101135934675"/>
    <n v="0.43979421724063206"/>
    <n v="-29.163916115477925"/>
    <n v="-34.181736911408805"/>
    <n v="-72.05318366759623"/>
    <n v="-41.872850967233077"/>
    <n v="1.7268026677023207E-2"/>
    <n v="-0.13331214003702699"/>
    <n v="2.7190521148152423E-2"/>
    <n v="0"/>
    <n v="0"/>
    <n v="0"/>
    <n v="0"/>
    <n v="0"/>
    <n v="0"/>
    <n v="0"/>
  </r>
  <r>
    <x v="19"/>
    <x v="9"/>
    <s v="44520_10"/>
    <n v="148.26812300935256"/>
    <n v="182.45835400816196"/>
    <n v="387.54959363147987"/>
    <n v="191.0561118662005"/>
    <n v="0.20118899480642649"/>
    <n v="2.2655192564001978"/>
    <n v="0.46300221316375689"/>
    <n v="-24.667976882664689"/>
    <n v="-29.650075617049133"/>
    <n v="-62.828362215413819"/>
    <n v="-37.028366584094172"/>
    <n v="3.0347052046112096E-2"/>
    <n v="-4.5474801513423951E-2"/>
    <n v="5.6756170585171989E-2"/>
    <n v="0"/>
    <n v="0"/>
    <n v="0"/>
    <n v="0"/>
    <n v="0"/>
    <n v="0"/>
    <n v="0"/>
  </r>
  <r>
    <x v="19"/>
    <x v="10"/>
    <s v="44520_11"/>
    <n v="165.29919018729453"/>
    <n v="201.29536287986767"/>
    <n v="428.86816368374417"/>
    <n v="212.70947966852253"/>
    <n v="0.20733604943951162"/>
    <n v="2.4669151761224666"/>
    <n v="0.47753317968412651"/>
    <n v="-18.846258041987173"/>
    <n v="-23.078034396348432"/>
    <n v="-48.51073689466871"/>
    <n v="-29.997754978139472"/>
    <n v="3.2688696886712693E-2"/>
    <n v="3.9800941222207495E-2"/>
    <n v="6.128376262912643E-2"/>
    <n v="0"/>
    <n v="0"/>
    <n v="0"/>
    <n v="0"/>
    <n v="0"/>
    <n v="0"/>
    <n v="0"/>
  </r>
  <r>
    <x v="19"/>
    <x v="11"/>
    <s v="44520_12"/>
    <n v="175.61090140160044"/>
    <n v="212.01037410829099"/>
    <n v="452.14499558856488"/>
    <n v="225.38855713525317"/>
    <n v="0.21639753374158111"/>
    <n v="2.5885244266051828"/>
    <n v="0.49787170989930341"/>
    <n v="-15.461291882909787"/>
    <n v="-19.552246929417002"/>
    <n v="-40.49529229338264"/>
    <n v="-25.618538038323017"/>
    <n v="3.6826433847305079E-2"/>
    <n v="7.3940639165950617E-2"/>
    <n v="7.0570257805651654E-2"/>
    <n v="0"/>
    <n v="0"/>
    <n v="0"/>
    <n v="0"/>
    <n v="0"/>
    <n v="0"/>
    <n v="0"/>
  </r>
  <r>
    <x v="19"/>
    <x v="12"/>
    <s v="44520_13"/>
    <n v="185.77532261486868"/>
    <n v="223.99945065946113"/>
    <n v="478.40492904861895"/>
    <n v="238.1836492401525"/>
    <n v="0.22184750761528726"/>
    <n v="2.7062563738148957"/>
    <n v="0.5084991377494511"/>
    <n v="-11.780229136114755"/>
    <n v="-15.580088454729861"/>
    <n v="-32.0018876180578"/>
    <n v="-20.983978562145836"/>
    <n v="3.2671274561563698E-2"/>
    <n v="9.966601002856533E-2"/>
    <n v="6.0511035204218161E-2"/>
    <n v="0"/>
    <n v="0"/>
    <n v="0"/>
    <n v="0"/>
    <n v="0"/>
    <n v="0"/>
    <n v="0"/>
  </r>
  <r>
    <x v="19"/>
    <x v="13"/>
    <s v="44520_14"/>
    <n v="193.69670704351819"/>
    <n v="234.29807012403782"/>
    <n v="503.02127388391074"/>
    <n v="249.88818096766602"/>
    <n v="0.22449395410919207"/>
    <n v="2.8325193390944254"/>
    <n v="0.51444643249062727"/>
    <n v="-9.358166255129106"/>
    <n v="-12.622294623632698"/>
    <n v="-25.428557264366646"/>
    <n v="-17.358087785874588"/>
    <n v="3.8812624406794435E-2"/>
    <n v="0.14014360755170238"/>
    <n v="7.460748551834101E-2"/>
    <n v="0"/>
    <n v="0"/>
    <n v="0"/>
    <n v="0"/>
    <n v="0"/>
    <n v="0"/>
    <n v="0"/>
  </r>
  <r>
    <x v="19"/>
    <x v="14"/>
    <s v="44520_15"/>
    <n v="194.24630245530386"/>
    <n v="235.5545282445899"/>
    <n v="506.64058090142441"/>
    <n v="250.6434428598163"/>
    <n v="0.21738458409655026"/>
    <n v="2.8291901890803572"/>
    <n v="0.49982324362274466"/>
    <n v="-9.7765962246058074"/>
    <n v="-12.819920383887757"/>
    <n v="-26.112999637602229"/>
    <n v="-17.853557361418186"/>
    <n v="4.0158167181370101E-2"/>
    <n v="0.13875294657199652"/>
    <n v="7.6969957337083686E-2"/>
    <n v="0"/>
    <n v="0"/>
    <n v="0"/>
    <n v="0"/>
    <n v="0"/>
    <n v="0"/>
    <n v="0"/>
  </r>
  <r>
    <x v="19"/>
    <x v="15"/>
    <s v="44520_16"/>
    <n v="189.12400368650333"/>
    <n v="230.12621075305037"/>
    <n v="494.37943002661376"/>
    <n v="243.47229724208219"/>
    <n v="0.21568577400183753"/>
    <n v="2.7850393561607198"/>
    <n v="0.49649100227592374"/>
    <n v="-10.870374822663662"/>
    <n v="-13.902984814225341"/>
    <n v="-28.67084884890707"/>
    <n v="-19.31300562897788"/>
    <n v="3.728171627703776E-2"/>
    <n v="0.12760847951829649"/>
    <n v="7.0558572087011828E-2"/>
    <n v="0"/>
    <n v="0"/>
    <n v="0"/>
    <n v="0"/>
    <n v="0"/>
    <n v="0"/>
    <n v="0"/>
  </r>
  <r>
    <x v="19"/>
    <x v="16"/>
    <s v="44520_17"/>
    <n v="184.78147161924056"/>
    <n v="225.03477864121163"/>
    <n v="484.21452882216101"/>
    <n v="237.63526945524805"/>
    <n v="0.20736591522676662"/>
    <n v="2.709729239516105"/>
    <n v="0.47767617737410856"/>
    <n v="-12.021705571376282"/>
    <n v="-15.350960820131959"/>
    <n v="-30.882119568723898"/>
    <n v="-20.693356821294664"/>
    <n v="3.1630834626981109E-2"/>
    <n v="9.0836564629325794E-2"/>
    <n v="5.750455952886499E-2"/>
    <n v="0"/>
    <n v="0"/>
    <n v="0"/>
    <n v="0"/>
    <n v="0"/>
    <n v="0"/>
    <n v="0"/>
  </r>
  <r>
    <x v="19"/>
    <x v="17"/>
    <s v="44520_18"/>
    <n v="180.86478657971466"/>
    <n v="220.98017369058522"/>
    <n v="475.06556674922786"/>
    <n v="232.7403865383701"/>
    <n v="0.21142221487949042"/>
    <n v="2.6712648177132947"/>
    <n v="0.48614718281274422"/>
    <n v="-13.096045628857885"/>
    <n v="-16.168216917375904"/>
    <n v="-32.803846939769464"/>
    <n v="-21.699016771731415"/>
    <n v="2.9627059864571516E-2"/>
    <n v="8.2952033388950019E-2"/>
    <n v="5.3349698322550543E-2"/>
    <n v="0"/>
    <n v="0"/>
    <n v="0"/>
    <n v="0"/>
    <n v="0"/>
    <n v="0"/>
    <n v="0"/>
  </r>
  <r>
    <x v="19"/>
    <x v="18"/>
    <s v="44520_19"/>
    <n v="175.36827985509765"/>
    <n v="216.35799300216533"/>
    <n v="465.2946975909241"/>
    <n v="227.37978646310873"/>
    <n v="0.21090785939251078"/>
    <n v="2.6141156695334913"/>
    <n v="0.48341587042344425"/>
    <n v="-15.600762495210681"/>
    <n v="-18.050346850766196"/>
    <n v="-36.970885447323838"/>
    <n v="-23.69828175011525"/>
    <n v="2.6600127070507955E-2"/>
    <n v="6.33061909747826E-2"/>
    <n v="4.6439869990223898E-2"/>
    <n v="0"/>
    <n v="0"/>
    <n v="0"/>
    <n v="0"/>
    <n v="0"/>
    <n v="0"/>
    <n v="0"/>
  </r>
  <r>
    <x v="19"/>
    <x v="19"/>
    <s v="44520_20"/>
    <n v="172.07329351345439"/>
    <n v="212.61370678751015"/>
    <n v="458.47622830806012"/>
    <n v="223.49847545229562"/>
    <n v="0.20658757239450243"/>
    <n v="2.4916495019300964"/>
    <n v="0.47295001425888811"/>
    <n v="-19.486946470065497"/>
    <n v="-21.274271480829107"/>
    <n v="-43.867109250820448"/>
    <n v="-26.868175667476194"/>
    <n v="9.9835664556575318E-3"/>
    <n v="5.2250134333439949E-3"/>
    <n v="8.647760263148405E-3"/>
    <n v="0"/>
    <n v="0"/>
    <n v="0"/>
    <n v="0"/>
    <n v="0"/>
    <n v="0"/>
    <n v="0"/>
  </r>
  <r>
    <x v="19"/>
    <x v="20"/>
    <s v="44520_21"/>
    <n v="178.36145411291946"/>
    <n v="219.40541833386379"/>
    <n v="475.55216937775174"/>
    <n v="231.50262672905589"/>
    <n v="0.22956553552904757"/>
    <n v="2.5231472993151698"/>
    <n v="0.52206136264192016"/>
    <n v="-23.16748425118157"/>
    <n v="-25.29090496149664"/>
    <n v="-51.860523254222976"/>
    <n v="-30.858067561970739"/>
    <n v="-3.7594295224698589E-3"/>
    <n v="-6.0944051034536602E-2"/>
    <n v="-2.1544890271753429E-2"/>
    <n v="0"/>
    <n v="0"/>
    <n v="0"/>
    <n v="0"/>
    <n v="0"/>
    <n v="0"/>
    <n v="0"/>
  </r>
  <r>
    <x v="19"/>
    <x v="21"/>
    <s v="44520_22"/>
    <n v="192.39114566045018"/>
    <n v="232.26297361582746"/>
    <n v="508.1886377341778"/>
    <n v="248.42985478300963"/>
    <n v="0.2586341892344724"/>
    <n v="2.5669847163796367"/>
    <n v="0.58772942637705028"/>
    <n v="-24.911729216576965"/>
    <n v="-28.168571707763533"/>
    <n v="-55.92522253911477"/>
    <n v="-33.21042481624572"/>
    <n v="-1.0798363564168367E-2"/>
    <n v="-0.14551619568642979"/>
    <n v="-3.702166965700493E-2"/>
    <n v="0"/>
    <n v="0"/>
    <n v="0"/>
    <n v="0"/>
    <n v="0"/>
    <n v="0"/>
    <n v="0"/>
  </r>
  <r>
    <x v="19"/>
    <x v="22"/>
    <s v="44520_23"/>
    <n v="186.49379715906616"/>
    <n v="222.70922048564904"/>
    <n v="486.96078416523596"/>
    <n v="236.88616455623469"/>
    <n v="0.24776862131159244"/>
    <n v="2.551275140125802"/>
    <n v="0.56645219243713041"/>
    <n v="-25.596059336623359"/>
    <n v="-30.305530901764225"/>
    <n v="-61.356962315427289"/>
    <n v="-35.85088823129631"/>
    <n v="-1.4431493807669848E-2"/>
    <n v="-0.16432101332415336"/>
    <n v="-4.4815924903545676E-2"/>
    <n v="0"/>
    <n v="0"/>
    <n v="0"/>
    <n v="0"/>
    <n v="0"/>
    <n v="0"/>
    <n v="0"/>
  </r>
  <r>
    <x v="19"/>
    <x v="23"/>
    <s v="44520_24"/>
    <n v="172.12156322563811"/>
    <n v="206.24120861449776"/>
    <n v="450.95896869238339"/>
    <n v="218.83831603139578"/>
    <n v="0.23095967613304696"/>
    <n v="2.3535810123933869"/>
    <n v="0.53222661409634553"/>
    <n v="-22.815206855702911"/>
    <n v="-27.967442631587186"/>
    <n v="-54.975525750845996"/>
    <n v="-30.919376834716644"/>
    <n v="-1.8405250043491389E-2"/>
    <n v="-0.17080918285635463"/>
    <n v="-5.3996552030978619E-2"/>
    <n v="0"/>
    <n v="0"/>
    <n v="0"/>
    <n v="0"/>
    <n v="0"/>
    <n v="0"/>
    <n v="0"/>
  </r>
  <r>
    <x v="20"/>
    <x v="0"/>
    <s v="44521_1"/>
    <n v="152.70923129873364"/>
    <n v="186.78243795989724"/>
    <n v="406.52959025270832"/>
    <n v="196.98870037605354"/>
    <n v="0.2071604625577963"/>
    <n v="2.1466293775245506"/>
    <n v="0.4815800245359419"/>
    <n v="-26.074949010424618"/>
    <n v="-30.691765860696869"/>
    <n v="-60.87713440742499"/>
    <n v="-34.001421347129721"/>
    <n v="-1.757488646883671E-2"/>
    <n v="-0.1989833027926623"/>
    <n v="-5.2783594774496331E-2"/>
    <n v="0"/>
    <n v="0"/>
    <n v="0"/>
    <n v="0"/>
    <n v="0"/>
    <n v="0"/>
    <n v="0"/>
  </r>
  <r>
    <x v="20"/>
    <x v="1"/>
    <s v="44521_2"/>
    <n v="137.34814237850478"/>
    <n v="167.36380531842511"/>
    <n v="362.09644116068694"/>
    <n v="176.30172511691077"/>
    <n v="0.19260681054132739"/>
    <n v="1.9020641651053585"/>
    <n v="0.44980164867370753"/>
    <n v="-25.927397568964139"/>
    <n v="-28.987737441157343"/>
    <n v="-56.381766817601736"/>
    <n v="-32.189980428022906"/>
    <n v="-1.6167508677977085E-2"/>
    <n v="-0.18819464199929567"/>
    <n v="-4.9706116588774718E-2"/>
    <n v="0"/>
    <n v="0"/>
    <n v="0"/>
    <n v="0"/>
    <n v="0"/>
    <n v="0"/>
    <n v="0"/>
  </r>
  <r>
    <x v="20"/>
    <x v="2"/>
    <s v="44521_3"/>
    <n v="125.65436484618866"/>
    <n v="151.61200333358258"/>
    <n v="325.88905885727377"/>
    <n v="160.10493995384934"/>
    <n v="0.18175475440691485"/>
    <n v="1.7171662740244522"/>
    <n v="0.42560419257050119"/>
    <n v="-26.948780140810953"/>
    <n v="-30.065165076394123"/>
    <n v="-58.379557723542256"/>
    <n v="-33.172290797416373"/>
    <n v="-1.7084547779536975E-2"/>
    <n v="-0.20453972896368217"/>
    <n v="-5.2216392206009543E-2"/>
    <n v="0"/>
    <n v="0"/>
    <n v="0"/>
    <n v="0"/>
    <n v="0"/>
    <n v="0"/>
    <n v="0"/>
  </r>
  <r>
    <x v="20"/>
    <x v="3"/>
    <s v="44521_4"/>
    <n v="118.31689067864359"/>
    <n v="141.8905692597161"/>
    <n v="303.82537989926533"/>
    <n v="149.96409201682232"/>
    <n v="0.1748224099161575"/>
    <n v="1.6094875549217935"/>
    <n v="0.41054097474762974"/>
    <n v="-27.965851115027107"/>
    <n v="-31.02238134545226"/>
    <n v="-60.386423703797178"/>
    <n v="-34.09920206248993"/>
    <n v="-1.8158209162611204E-2"/>
    <n v="-0.21560417081574376"/>
    <n v="-5.4500604052856116E-2"/>
    <n v="0"/>
    <n v="0"/>
    <n v="0"/>
    <n v="0"/>
    <n v="0"/>
    <n v="0"/>
    <n v="0"/>
  </r>
  <r>
    <x v="20"/>
    <x v="4"/>
    <s v="44521_5"/>
    <n v="113.88729780793101"/>
    <n v="135.74787075240599"/>
    <n v="290.12384834329646"/>
    <n v="143.99037631933788"/>
    <n v="0.16724807385222618"/>
    <n v="1.5424444983386973"/>
    <n v="0.39366893939158965"/>
    <n v="-28.676600129894339"/>
    <n v="-31.874517447449673"/>
    <n v="-62.2599445414914"/>
    <n v="-34.926442945923412"/>
    <n v="-2.1152508616742664E-2"/>
    <n v="-0.22662161959743568"/>
    <n v="-6.0828410122833784E-2"/>
    <n v="0"/>
    <n v="0"/>
    <n v="0"/>
    <n v="0"/>
    <n v="0"/>
    <n v="0"/>
    <n v="0"/>
  </r>
  <r>
    <x v="20"/>
    <x v="5"/>
    <s v="44521_6"/>
    <n v="112.27622757613067"/>
    <n v="133.1022090166571"/>
    <n v="283.5257740521331"/>
    <n v="141.54421412171587"/>
    <n v="0.16613119694891479"/>
    <n v="1.5185146817534383"/>
    <n v="0.39194136339221869"/>
    <n v="-29.259664474264099"/>
    <n v="-32.662178374080924"/>
    <n v="-63.939439803921104"/>
    <n v="-35.651127653555733"/>
    <n v="-2.3333534554826636E-2"/>
    <n v="-0.24059328951825817"/>
    <n v="-6.5784903423174237E-2"/>
    <n v="0"/>
    <n v="0"/>
    <n v="0"/>
    <n v="0"/>
    <n v="0"/>
    <n v="0"/>
    <n v="0"/>
  </r>
  <r>
    <x v="20"/>
    <x v="6"/>
    <s v="44521_7"/>
    <n v="107.87543139086755"/>
    <n v="127.54879028630928"/>
    <n v="270.48258750535797"/>
    <n v="135.80377494884857"/>
    <n v="0.14937011874257577"/>
    <n v="1.4383408118876668"/>
    <n v="0.35370091241513757"/>
    <n v="-29.328992159453037"/>
    <n v="-32.966687357418657"/>
    <n v="-65.642496845207887"/>
    <n v="-35.832504982872614"/>
    <n v="-2.1261904646644632E-2"/>
    <n v="-0.24323513347336931"/>
    <n v="-6.1342835014403976E-2"/>
    <n v="0"/>
    <n v="0"/>
    <n v="0"/>
    <n v="0"/>
    <n v="0"/>
    <n v="0"/>
    <n v="0"/>
  </r>
  <r>
    <x v="20"/>
    <x v="7"/>
    <s v="44521_8"/>
    <n v="107.10431747783377"/>
    <n v="126.68889517510084"/>
    <n v="268.72844775453439"/>
    <n v="135.60636241957002"/>
    <n v="0.14802862824959565"/>
    <n v="1.459359726123812"/>
    <n v="0.35016476623399206"/>
    <n v="-26.054126842929918"/>
    <n v="-30.46637583394692"/>
    <n v="-60.999171475028177"/>
    <n v="-31.824242786850416"/>
    <n v="-1.2399842206357042E-2"/>
    <n v="-0.21842330679819866"/>
    <n v="-4.0436887418584609E-2"/>
    <n v="0"/>
    <n v="0"/>
    <n v="0"/>
    <n v="0"/>
    <n v="0"/>
    <n v="0"/>
    <n v="0"/>
  </r>
  <r>
    <x v="20"/>
    <x v="8"/>
    <s v="44521_9"/>
    <n v="118.00282838605754"/>
    <n v="141.7257779508459"/>
    <n v="301.63098836728977"/>
    <n v="152.15034823957001"/>
    <n v="0.18562488302451177"/>
    <n v="1.7274670272857036"/>
    <n v="0.43350646177327617"/>
    <n v="-21.876999840359847"/>
    <n v="-27.731682122673874"/>
    <n v="-55.607549767827017"/>
    <n v="-27.957797723079612"/>
    <n v="2.879498012429494E-2"/>
    <n v="-0.15103890501259251"/>
    <n v="5.4243028150422597E-2"/>
    <n v="0"/>
    <n v="0"/>
    <n v="0"/>
    <n v="0"/>
    <n v="0"/>
    <n v="0"/>
    <n v="0"/>
  </r>
  <r>
    <x v="20"/>
    <x v="9"/>
    <s v="44521_10"/>
    <n v="133.56287818787931"/>
    <n v="162.31021998591237"/>
    <n v="346.65052802877676"/>
    <n v="174.27505152546721"/>
    <n v="0.21931785471761561"/>
    <n v="2.0055253554046497"/>
    <n v="0.50706661836709555"/>
    <n v="-17.138495225531599"/>
    <n v="-23.375304451866704"/>
    <n v="-46.714024955739895"/>
    <n v="-23.123716091417798"/>
    <n v="5.4794031955549258E-2"/>
    <n v="-6.5847897855211224E-2"/>
    <n v="0.1133194407004747"/>
    <n v="0"/>
    <n v="0"/>
    <n v="0"/>
    <n v="0"/>
    <n v="9.0034207356059257E-2"/>
    <n v="0"/>
    <n v="9.8070685951856876E-2"/>
  </r>
  <r>
    <x v="20"/>
    <x v="10"/>
    <s v="44521_11"/>
    <n v="148.07235330777769"/>
    <n v="180.75338999666272"/>
    <n v="387.0754009606087"/>
    <n v="193.51336767787441"/>
    <n v="0.23037765709625435"/>
    <n v="2.2141914610482001"/>
    <n v="0.52908556966464049"/>
    <n v="-17.046615816742328"/>
    <n v="-23.959111756922024"/>
    <n v="-49.724382806625009"/>
    <n v="-25.28941433130694"/>
    <n v="5.4532767774276909E-2"/>
    <n v="-5.6397090263285654E-2"/>
    <n v="0.11206816621097168"/>
    <n v="0"/>
    <n v="0"/>
    <n v="0"/>
    <n v="0"/>
    <n v="6.9662255856349456E-2"/>
    <n v="0"/>
    <n v="5.1489917614244977E-2"/>
  </r>
  <r>
    <x v="20"/>
    <x v="11"/>
    <s v="44521_12"/>
    <n v="158.37383619780061"/>
    <n v="192.66491029539489"/>
    <n v="413.42480353474923"/>
    <n v="206.50035538921313"/>
    <n v="0.22047323002888247"/>
    <n v="2.3371932961632886"/>
    <n v="0.50771164744654307"/>
    <n v="-20.309685322993868"/>
    <n v="-24.875144936941108"/>
    <n v="-51.73738130863272"/>
    <n v="-29.395032215546976"/>
    <n v="4.9386034270250789E-2"/>
    <n v="-4.5778837497364826E-2"/>
    <n v="9.9726500299749318E-2"/>
    <n v="0"/>
    <n v="0"/>
    <n v="0"/>
    <n v="0"/>
    <n v="4.3585165134474732E-2"/>
    <n v="0"/>
    <n v="0"/>
  </r>
  <r>
    <x v="20"/>
    <x v="12"/>
    <s v="44521_13"/>
    <n v="169.11456553056325"/>
    <n v="205.83579465535129"/>
    <n v="442.12437846264123"/>
    <n v="220.63658164205467"/>
    <n v="0.24528827547825277"/>
    <n v="2.4978481724035491"/>
    <n v="0.56443945455491196"/>
    <n v="-16.690964737741602"/>
    <n v="-20.519826632556796"/>
    <n v="-42.019348698289541"/>
    <n v="-24.641386161880135"/>
    <n v="6.3354967857811723E-2"/>
    <n v="1.2678616795348006E-2"/>
    <n v="0.13102191683405487"/>
    <n v="0"/>
    <n v="0"/>
    <n v="0"/>
    <n v="0"/>
    <n v="0.11776696522192154"/>
    <n v="0"/>
    <n v="0.14936997152834799"/>
  </r>
  <r>
    <x v="20"/>
    <x v="13"/>
    <s v="44521_14"/>
    <n v="180.76912785363956"/>
    <n v="220.54007616133464"/>
    <n v="475.30631147230883"/>
    <n v="236.65321844638754"/>
    <n v="0.24170497844518946"/>
    <n v="2.6371966679658199"/>
    <n v="0.55860352150505554"/>
    <n v="-13.657149333375349"/>
    <n v="-16.64800206250171"/>
    <n v="-33.538755240841631"/>
    <n v="-20.509979791839605"/>
    <n v="5.7308908234649646E-2"/>
    <n v="4.5542498701492871E-2"/>
    <n v="0.11769200257099056"/>
    <n v="0"/>
    <n v="0"/>
    <n v="0"/>
    <n v="0"/>
    <n v="7.3868695638204002E-2"/>
    <n v="0"/>
    <n v="4.9185583849820774E-2"/>
  </r>
  <r>
    <x v="20"/>
    <x v="14"/>
    <s v="44521_15"/>
    <n v="184.11492045414394"/>
    <n v="225.33980727055197"/>
    <n v="486.63469063851755"/>
    <n v="241.39859681972351"/>
    <n v="0.24184285728578164"/>
    <n v="2.6957505033432989"/>
    <n v="0.55899087104362399"/>
    <n v="-13.218779910993076"/>
    <n v="-15.747662143609169"/>
    <n v="-31.389321466498235"/>
    <n v="-19.679421818819222"/>
    <n v="5.5300723306180431E-2"/>
    <n v="5.618107465604074E-2"/>
    <n v="0.11288514718905435"/>
    <n v="0"/>
    <n v="0"/>
    <n v="0"/>
    <n v="0"/>
    <n v="5.7100134780411503E-2"/>
    <n v="0"/>
    <n v="8.953396438974465E-3"/>
  </r>
  <r>
    <x v="20"/>
    <x v="15"/>
    <s v="44521_16"/>
    <n v="180.66309612603447"/>
    <n v="220.99570207425867"/>
    <n v="476.82503338086258"/>
    <n v="236.32794227099734"/>
    <n v="0.21914534127359842"/>
    <n v="2.6304404230360912"/>
    <n v="0.50744939351974183"/>
    <n v="-14.472558738149335"/>
    <n v="-17.42673862560839"/>
    <n v="-34.541042225726365"/>
    <n v="-21.16132275226666"/>
    <n v="3.6336444724443494E-2"/>
    <n v="1.2735064176140428E-2"/>
    <n v="6.9318289771277214E-2"/>
    <n v="0"/>
    <n v="0"/>
    <n v="0"/>
    <n v="0"/>
    <n v="0"/>
    <n v="0"/>
    <n v="0"/>
  </r>
  <r>
    <x v="20"/>
    <x v="16"/>
    <s v="44521_17"/>
    <n v="176.94657150165787"/>
    <n v="216.25722115325848"/>
    <n v="466.3682356697438"/>
    <n v="230.99108309504982"/>
    <n v="0.21583191951398331"/>
    <n v="2.5835842660834216"/>
    <n v="0.50138130264519409"/>
    <n v="-15.101224645069989"/>
    <n v="-17.976977855014859"/>
    <n v="-35.453154423523678"/>
    <n v="-21.834177113477502"/>
    <n v="3.5932399985444126E-2"/>
    <n v="5.3349520204631264E-3"/>
    <n v="6.8389504076280902E-2"/>
    <n v="0"/>
    <n v="0"/>
    <n v="0"/>
    <n v="0"/>
    <n v="0"/>
    <n v="0"/>
    <n v="0"/>
  </r>
  <r>
    <x v="20"/>
    <x v="17"/>
    <s v="44521_18"/>
    <n v="174.5461265099741"/>
    <n v="214.06927107468704"/>
    <n v="461.01841968464754"/>
    <n v="227.77603476894117"/>
    <n v="0.20918583712120742"/>
    <n v="2.5524709219766666"/>
    <n v="0.48558036814955763"/>
    <n v="-15.930553916828924"/>
    <n v="-18.146155171130122"/>
    <n v="-35.872134360777153"/>
    <n v="-22.398994269191586"/>
    <n v="3.4217050835048793E-2"/>
    <n v="1.0221816984262652E-3"/>
    <n v="6.4675540721492814E-2"/>
    <n v="0"/>
    <n v="0"/>
    <n v="0"/>
    <n v="0"/>
    <n v="0"/>
    <n v="0"/>
    <n v="0"/>
  </r>
  <r>
    <x v="20"/>
    <x v="18"/>
    <s v="44521_19"/>
    <n v="174.52910771418038"/>
    <n v="215.89614040555372"/>
    <n v="465.91397837735542"/>
    <n v="229.73147063635392"/>
    <n v="0.19753626260211718"/>
    <n v="2.5357185612685544"/>
    <n v="0.45748539847696179"/>
    <n v="-18.404807282260762"/>
    <n v="-19.956166685151231"/>
    <n v="-39.495541574972478"/>
    <n v="-24.325356586122393"/>
    <n v="2.8513051263630979E-2"/>
    <n v="-2.6821439377026156E-2"/>
    <n v="5.116355783103891E-2"/>
    <n v="0"/>
    <n v="0"/>
    <n v="0"/>
    <n v="0"/>
    <n v="0"/>
    <n v="0"/>
    <n v="0"/>
  </r>
  <r>
    <x v="20"/>
    <x v="19"/>
    <s v="44521_20"/>
    <n v="176.51665492989858"/>
    <n v="218.15069326529078"/>
    <n v="472.60465044170195"/>
    <n v="232.48331828029461"/>
    <n v="0.19520161222724544"/>
    <n v="2.4896822721764269"/>
    <n v="0.45235775585345994"/>
    <n v="-20.827148786314297"/>
    <n v="-21.280728685980304"/>
    <n v="-42.438466262940992"/>
    <n v="-25.946023733891831"/>
    <n v="7.9537870592331777E-3"/>
    <n v="-5.5294718298074828E-2"/>
    <n v="4.3458780053134789E-3"/>
    <n v="0"/>
    <n v="0"/>
    <n v="0"/>
    <n v="0"/>
    <n v="0"/>
    <n v="0"/>
    <n v="0"/>
  </r>
  <r>
    <x v="20"/>
    <x v="20"/>
    <s v="44521_21"/>
    <n v="185.08940252194179"/>
    <n v="228.29043252727001"/>
    <n v="496.33510045278507"/>
    <n v="242.61609385472588"/>
    <n v="0.21589648898890129"/>
    <n v="2.5825161104051353"/>
    <n v="0.49729157449654166"/>
    <n v="-22.48576966327871"/>
    <n v="-22.974164644588903"/>
    <n v="-45.578420511844996"/>
    <n v="-27.868874424502401"/>
    <n v="-3.1665113729221631E-3"/>
    <n v="-7.6925848511149808E-2"/>
    <n v="-1.9598898674222254E-2"/>
    <n v="0"/>
    <n v="0"/>
    <n v="0"/>
    <n v="0"/>
    <n v="0"/>
    <n v="0"/>
    <n v="0"/>
  </r>
  <r>
    <x v="20"/>
    <x v="21"/>
    <s v="44521_22"/>
    <n v="200.0588097967395"/>
    <n v="247.76879679613947"/>
    <n v="541.04084578848858"/>
    <n v="263.23303392843496"/>
    <n v="0.24476580944838613"/>
    <n v="2.8082720894228745"/>
    <n v="0.56211290591327701"/>
    <n v="-24.626438075117679"/>
    <n v="-25.157653784771739"/>
    <n v="-48.470955853602334"/>
    <n v="-30.3086272065797"/>
    <n v="-1.3685072102379129E-2"/>
    <n v="-0.12615060048620591"/>
    <n v="-4.2789156186300657E-2"/>
    <n v="0"/>
    <n v="0"/>
    <n v="0"/>
    <n v="0"/>
    <n v="0"/>
    <n v="0"/>
    <n v="0"/>
  </r>
  <r>
    <x v="20"/>
    <x v="22"/>
    <s v="44521_23"/>
    <n v="189.88646365264276"/>
    <n v="237.04102057277046"/>
    <n v="517.51085236997562"/>
    <n v="250.34736022260455"/>
    <n v="0.23542643874721186"/>
    <n v="2.6809401200536227"/>
    <n v="0.54248777938145953"/>
    <n v="-26.622773089179141"/>
    <n v="-27.328865195811769"/>
    <n v="-53.551887884107764"/>
    <n v="-33.132032749009291"/>
    <n v="-1.2815532481134985E-2"/>
    <n v="-0.1485075843348555"/>
    <n v="-4.0607945723102203E-2"/>
    <n v="0"/>
    <n v="0"/>
    <n v="0"/>
    <n v="0"/>
    <n v="0"/>
    <n v="0"/>
    <n v="0"/>
  </r>
  <r>
    <x v="20"/>
    <x v="23"/>
    <s v="44521_24"/>
    <n v="172.28419779310977"/>
    <n v="215.49627736061063"/>
    <n v="470.03400282054344"/>
    <n v="227.38478876345573"/>
    <n v="0.2226718080625433"/>
    <n v="2.4415728746508889"/>
    <n v="0.51605930949909484"/>
    <n v="-29.192445770025799"/>
    <n v="-30.374270672194413"/>
    <n v="-60.526415987692801"/>
    <n v="-36.647520002614044"/>
    <n v="-1.3410868475321251E-2"/>
    <n v="-0.17687274053228472"/>
    <n v="-4.2181231492077614E-2"/>
    <n v="0"/>
    <n v="0"/>
    <n v="0"/>
    <n v="0"/>
    <n v="0"/>
    <n v="0"/>
    <n v="0"/>
  </r>
  <r>
    <x v="21"/>
    <x v="0"/>
    <s v="44522_1"/>
    <n v="150.30482918031839"/>
    <n v="186.92129594207682"/>
    <n v="406.22280318516596"/>
    <n v="196.76897199926904"/>
    <n v="0.19691985867802042"/>
    <n v="2.1214185573429609"/>
    <n v="0.46055301253420289"/>
    <n v="-30.720114331277024"/>
    <n v="-31.702648693383871"/>
    <n v="-63.639085057323214"/>
    <n v="-38.680816646861466"/>
    <n v="-1.3543092863000776E-2"/>
    <n v="-0.18797784867749934"/>
    <n v="-4.3336035876503066E-2"/>
    <n v="0"/>
    <n v="0"/>
    <n v="0"/>
    <n v="0"/>
    <n v="0"/>
    <n v="0"/>
    <n v="0"/>
  </r>
  <r>
    <x v="21"/>
    <x v="1"/>
    <s v="44522_2"/>
    <n v="133.53244627832302"/>
    <n v="163.59779225606184"/>
    <n v="352.92562467289429"/>
    <n v="172.176730788519"/>
    <n v="0.18954534404797549"/>
    <n v="1.8654349544958382"/>
    <n v="0.44488175998821494"/>
    <n v="-31.230346963278055"/>
    <n v="-32.413804419167462"/>
    <n v="-65.651246770217625"/>
    <n v="-39.585748809135126"/>
    <n v="-1.1135258132966869E-2"/>
    <n v="-0.19288285825651941"/>
    <n v="-3.8397284688735378E-2"/>
    <n v="0"/>
    <n v="0"/>
    <n v="0"/>
    <n v="0"/>
    <n v="0"/>
    <n v="0"/>
    <n v="0"/>
  </r>
  <r>
    <x v="21"/>
    <x v="2"/>
    <s v="44522_3"/>
    <n v="122.72741372295994"/>
    <n v="148.53185924566185"/>
    <n v="318.5653685691608"/>
    <n v="156.64867817775402"/>
    <n v="0.18284580036328021"/>
    <n v="1.6999325365635047"/>
    <n v="0.43042817828673252"/>
    <n v="-31.529073502142126"/>
    <n v="-33.275847074100383"/>
    <n v="-67.565865261081328"/>
    <n v="-39.925716596176542"/>
    <n v="-1.1546431681944039E-2"/>
    <n v="-0.20838414828179466"/>
    <n v="-3.921211706394799E-2"/>
    <n v="0"/>
    <n v="0"/>
    <n v="0"/>
    <n v="0"/>
    <n v="0"/>
    <n v="0"/>
    <n v="0"/>
  </r>
  <r>
    <x v="21"/>
    <x v="3"/>
    <s v="44522_4"/>
    <n v="115.84784915656873"/>
    <n v="138.94818419613645"/>
    <n v="297.14114862115912"/>
    <n v="147.00443981403907"/>
    <n v="0.17332635172598357"/>
    <n v="1.5840599939471185"/>
    <n v="0.41000588937583027"/>
    <n v="-28.911666247748975"/>
    <n v="-32.482700731652855"/>
    <n v="-66.800917438730878"/>
    <n v="-36.727862983227979"/>
    <n v="-1.470312121713077E-2"/>
    <n v="-0.22674287032154733"/>
    <n v="-4.6392183130390043E-2"/>
    <n v="0"/>
    <n v="0"/>
    <n v="0"/>
    <n v="0"/>
    <n v="0"/>
    <n v="0"/>
    <n v="0"/>
  </r>
  <r>
    <x v="21"/>
    <x v="4"/>
    <s v="44522_5"/>
    <n v="112.45172008618285"/>
    <n v="134.61650726198448"/>
    <n v="287.13486855565083"/>
    <n v="142.30723732557277"/>
    <n v="0.17261990650585862"/>
    <n v="1.5425936858018234"/>
    <n v="0.40790923340112273"/>
    <n v="-29.600435329806778"/>
    <n v="-33.214227338665253"/>
    <n v="-68.500924387632608"/>
    <n v="-37.563369380937246"/>
    <n v="-1.3967768272498269E-2"/>
    <n v="-0.23156391664843473"/>
    <n v="-4.4828232345963476E-2"/>
    <n v="0"/>
    <n v="0"/>
    <n v="0"/>
    <n v="0"/>
    <n v="0"/>
    <n v="0"/>
    <n v="0"/>
  </r>
  <r>
    <x v="21"/>
    <x v="5"/>
    <s v="44522_6"/>
    <n v="113.17624082442426"/>
    <n v="136.39280951976878"/>
    <n v="291.27139168883139"/>
    <n v="143.49884242899503"/>
    <n v="0.173313527940825"/>
    <n v="1.5647918075252991"/>
    <n v="0.40867349776077527"/>
    <n v="-30.34304615112346"/>
    <n v="-33.927262131311103"/>
    <n v="-69.864009055636444"/>
    <n v="-38.489964435411814"/>
    <n v="-1.5515146097485904E-2"/>
    <n v="-0.24404471589842858"/>
    <n v="-4.8112565471918146E-2"/>
    <n v="0"/>
    <n v="0"/>
    <n v="0"/>
    <n v="0"/>
    <n v="0"/>
    <n v="0"/>
    <n v="0"/>
  </r>
  <r>
    <x v="21"/>
    <x v="6"/>
    <s v="44522_7"/>
    <n v="117.66650837218232"/>
    <n v="141.69506854385293"/>
    <n v="302.28779658478709"/>
    <n v="149.1090071697592"/>
    <n v="0.16505970763720534"/>
    <n v="1.5999483067942313"/>
    <n v="0.38931827065753893"/>
    <n v="-32.387121950802545"/>
    <n v="-39.894656227730607"/>
    <n v="-83.139710849197485"/>
    <n v="-42.306845693512585"/>
    <n v="-1.5129216778764928E-2"/>
    <n v="-0.29928677252446634"/>
    <n v="-4.7045352245426615E-2"/>
    <n v="0"/>
    <n v="0"/>
    <n v="0"/>
    <n v="0"/>
    <n v="0"/>
    <n v="0"/>
    <n v="0"/>
  </r>
  <r>
    <x v="21"/>
    <x v="7"/>
    <s v="44522_8"/>
    <n v="135.70600558006521"/>
    <n v="163.38088810394387"/>
    <n v="345.83037391104898"/>
    <n v="172.68079541973864"/>
    <n v="0.16740230154559019"/>
    <n v="1.8777935159664108"/>
    <n v="0.39231934292278592"/>
    <n v="-32.506470559152305"/>
    <n v="-40.226847301430709"/>
    <n v="-85.78975999509133"/>
    <n v="-44.285556736043233"/>
    <n v="-7.5453424403551742E-3"/>
    <n v="-0.25467255039235437"/>
    <n v="-2.900249714843682E-2"/>
    <n v="0"/>
    <n v="0"/>
    <n v="0"/>
    <n v="0"/>
    <n v="0"/>
    <n v="0"/>
    <n v="0"/>
  </r>
  <r>
    <x v="21"/>
    <x v="8"/>
    <s v="44522_9"/>
    <n v="164.71171421443125"/>
    <n v="201.54643151393637"/>
    <n v="424.10711491585062"/>
    <n v="211.45550585177784"/>
    <n v="0.1941934405515541"/>
    <n v="2.4357116426705887"/>
    <n v="0.45220738946813055"/>
    <n v="-19.951346390308046"/>
    <n v="-24.234745142678015"/>
    <n v="-52.791515808990169"/>
    <n v="-29.502443871173426"/>
    <n v="2.4316221147472145E-2"/>
    <n v="-3.4977047899611077E-3"/>
    <n v="4.4237312771664206E-2"/>
    <n v="0"/>
    <n v="0"/>
    <n v="0"/>
    <n v="0"/>
    <n v="0"/>
    <n v="0"/>
    <n v="0"/>
  </r>
  <r>
    <x v="21"/>
    <x v="9"/>
    <s v="44522_10"/>
    <n v="191.41502875274597"/>
    <n v="233.2566556508813"/>
    <n v="489.78509513334518"/>
    <n v="244.93072297602444"/>
    <n v="0.2104803830060373"/>
    <n v="2.8093139279660906"/>
    <n v="0.48719402721435123"/>
    <n v="-8.2654202215632555"/>
    <n v="-9.1171871919701992"/>
    <n v="-21.365563065330683"/>
    <n v="-15.186145459116815"/>
    <n v="4.5417631074237137E-2"/>
    <n v="0.20137309608185663"/>
    <n v="9.1877977967466842E-2"/>
    <n v="0"/>
    <n v="0"/>
    <n v="0"/>
    <n v="0"/>
    <n v="2.7359644194345435E-2"/>
    <n v="0"/>
    <n v="0"/>
  </r>
  <r>
    <x v="21"/>
    <x v="10"/>
    <s v="44522_11"/>
    <n v="209.62300793262415"/>
    <n v="254.46938125062675"/>
    <n v="533.99199411310815"/>
    <n v="267.43162453172226"/>
    <n v="0.22984875450994338"/>
    <n v="3.0824658140872545"/>
    <n v="0.52990768157025903"/>
    <n v="-2.0764576200339828"/>
    <n v="-1.7634099536936856"/>
    <n v="-5.6325706249826446"/>
    <n v="-7.9819402243278477"/>
    <n v="5.0145292886892373E-2"/>
    <n v="0.29235997731960323"/>
    <n v="0.1022019411782888"/>
    <n v="0"/>
    <n v="0"/>
    <n v="0"/>
    <n v="0"/>
    <n v="3.4393939329651707E-2"/>
    <n v="0"/>
    <n v="0"/>
  </r>
  <r>
    <x v="21"/>
    <x v="11"/>
    <s v="44522_12"/>
    <n v="225.22080364238775"/>
    <n v="271.78771724511421"/>
    <n v="569.47023476872664"/>
    <n v="286.26960996612081"/>
    <n v="0.23953859798219979"/>
    <n v="3.2843975509752332"/>
    <n v="0.55290460782938544"/>
    <n v="1.106359783797302"/>
    <n v="1.737019742188243"/>
    <n v="6.9560838893535148E-2"/>
    <n v="-4.6706292148294573"/>
    <n v="6.0157390675456592E-2"/>
    <n v="0.35609670686130218"/>
    <n v="0.12392213803462425"/>
    <n v="0"/>
    <n v="0"/>
    <n v="0"/>
    <n v="0"/>
    <n v="0.10090054067785999"/>
    <n v="0"/>
    <n v="0.10989160005307032"/>
  </r>
  <r>
    <x v="21"/>
    <x v="12"/>
    <s v="44522_13"/>
    <n v="238.4495662013797"/>
    <n v="287.23880112283575"/>
    <n v="604.68265070906909"/>
    <n v="303.6033908967496"/>
    <n v="0.24112689039695498"/>
    <n v="3.4617481923888214"/>
    <n v="0.55894563773616113"/>
    <n v="0.42848663598001835"/>
    <n v="1.2216090301922109"/>
    <n v="-2.1564176641298065"/>
    <n v="-4.9461455758664163"/>
    <n v="5.6188829550334642E-2"/>
    <n v="0.35972617779390836"/>
    <n v="0.11470558272472012"/>
    <n v="0"/>
    <n v="0"/>
    <n v="0"/>
    <n v="0"/>
    <n v="6.5594949766162772E-2"/>
    <n v="0"/>
    <n v="2.40228412969677E-2"/>
  </r>
  <r>
    <x v="21"/>
    <x v="13"/>
    <s v="44522_14"/>
    <n v="247.91901778368612"/>
    <n v="298.67325731087948"/>
    <n v="630.85073636816685"/>
    <n v="316.79635260004625"/>
    <n v="0.24626616546508756"/>
    <n v="3.5637797781896436"/>
    <n v="0.56790313089946909"/>
    <n v="1.469722869298911"/>
    <n v="1.4314941393164138"/>
    <n v="-0.59256443243210821"/>
    <n v="-3.4675011496180703"/>
    <n v="6.5836395546044271E-2"/>
    <n v="0.35342810608525888"/>
    <n v="0.13709412531772325"/>
    <n v="0"/>
    <n v="0"/>
    <n v="0"/>
    <n v="0"/>
    <n v="0.13659550912558138"/>
    <n v="0"/>
    <n v="0.19368069239830094"/>
  </r>
  <r>
    <x v="21"/>
    <x v="14"/>
    <s v="44522_15"/>
    <n v="251.84973255499469"/>
    <n v="305.28050853645698"/>
    <n v="646.24936490709513"/>
    <n v="322.00985427634276"/>
    <n v="0.24583677469019316"/>
    <n v="3.6711944641631948"/>
    <n v="0.57020838339046542"/>
    <n v="5.2145597109458093"/>
    <n v="7.4657592397084294"/>
    <n v="12.301828734332766"/>
    <n v="1.8250466546982995"/>
    <n v="6.3783661428101199E-2"/>
    <n v="0.43068962562133084"/>
    <n v="0.13192236655110409"/>
    <n v="0"/>
    <n v="0"/>
    <n v="0"/>
    <n v="0"/>
    <n v="0.12039451655864533"/>
    <n v="0"/>
    <n v="0.14728324248399163"/>
  </r>
  <r>
    <x v="21"/>
    <x v="15"/>
    <s v="44522_16"/>
    <n v="254.40248448492767"/>
    <n v="308.21371514117186"/>
    <n v="651.09481322968531"/>
    <n v="323.70024351729211"/>
    <n v="0.24970170168127281"/>
    <n v="3.7229174259199733"/>
    <n v="0.5803961628463401"/>
    <n v="5.2703953496095863"/>
    <n v="8.3945881219250289"/>
    <n v="14.637182341288142"/>
    <n v="1.7618667616697552"/>
    <n v="6.546105993289579E-2"/>
    <n v="0.44121089945298497"/>
    <n v="0.13586129259450369"/>
    <n v="0"/>
    <n v="0"/>
    <n v="0"/>
    <n v="0"/>
    <n v="0.12784416731753376"/>
    <n v="0"/>
    <n v="0.16294482842786617"/>
  </r>
  <r>
    <x v="21"/>
    <x v="16"/>
    <s v="44522_17"/>
    <n v="252.73576206735387"/>
    <n v="307.08276243836207"/>
    <n v="648.37020250488172"/>
    <n v="321.9258032327968"/>
    <n v="0.23658387546500698"/>
    <n v="3.7033996178076065"/>
    <n v="0.5500896870329226"/>
    <n v="6.3767368405939004"/>
    <n v="9.2421495473678004"/>
    <n v="16.467789415506136"/>
    <n v="2.7156906357113524"/>
    <n v="6.1910514571863598E-2"/>
    <n v="0.44474460848136843"/>
    <n v="0.12737126613690328"/>
    <n v="0"/>
    <n v="0"/>
    <n v="0"/>
    <n v="0"/>
    <n v="0.12020863208738795"/>
    <n v="0"/>
    <n v="0.14293936875163554"/>
  </r>
  <r>
    <x v="21"/>
    <x v="17"/>
    <s v="44522_18"/>
    <n v="244.05727732233532"/>
    <n v="294.84922351920846"/>
    <n v="623.87620079725741"/>
    <n v="310.98473380865744"/>
    <n v="0.24200891230141153"/>
    <n v="3.5360104914550048"/>
    <n v="0.55891254081830088"/>
    <n v="4.508588191947994"/>
    <n v="3.0526869814546678"/>
    <n v="2.5753097642695035"/>
    <n v="-1.7516267564551731"/>
    <n v="6.7241080468717046E-2"/>
    <n v="0.35898300066822708"/>
    <n v="0.13959657311683496"/>
    <n v="0"/>
    <n v="0"/>
    <n v="0"/>
    <n v="0"/>
    <n v="0.15517929769547692"/>
    <n v="0"/>
    <n v="0.22910445301930063"/>
  </r>
  <r>
    <x v="21"/>
    <x v="18"/>
    <s v="44522_19"/>
    <n v="225.0516170960741"/>
    <n v="272.63144857525913"/>
    <n v="579.12892068657663"/>
    <n v="288.91934680712495"/>
    <n v="0.2263079493415526"/>
    <n v="3.231918804118814"/>
    <n v="0.5189830592947613"/>
    <n v="-3.317166214841448"/>
    <n v="-7.0502645470421665"/>
    <n v="-18.645918453701299"/>
    <n v="-10.933401422274184"/>
    <n v="3.9267769218878049E-2"/>
    <n v="0.21586795546459661"/>
    <n v="7.4890139510809584E-2"/>
    <n v="0"/>
    <n v="0"/>
    <n v="0"/>
    <n v="0"/>
    <n v="0"/>
    <n v="0"/>
    <n v="0"/>
  </r>
  <r>
    <x v="21"/>
    <x v="19"/>
    <s v="44522_20"/>
    <n v="210.43894587685699"/>
    <n v="258.50545611451042"/>
    <n v="553.03811484618745"/>
    <n v="272.08938996212441"/>
    <n v="0.21663982348624838"/>
    <n v="3.0246168294584548"/>
    <n v="0.49634312006088988"/>
    <n v="-11.070284474421808"/>
    <n v="-14.108160415976888"/>
    <n v="-33.164628406101592"/>
    <n v="-18.680985347893561"/>
    <n v="1.9516293732582408E-2"/>
    <n v="0.12727571209220109"/>
    <n v="2.9854797162367441E-2"/>
    <n v="0"/>
    <n v="0"/>
    <n v="0"/>
    <n v="0"/>
    <n v="0"/>
    <n v="0"/>
    <n v="0"/>
  </r>
  <r>
    <x v="21"/>
    <x v="20"/>
    <s v="44522_21"/>
    <n v="210.11897800986179"/>
    <n v="260.79097881763551"/>
    <n v="561.82474589081562"/>
    <n v="273.09355187380953"/>
    <n v="0.23470177215940402"/>
    <n v="3.050261656061457"/>
    <n v="0.53431026800791259"/>
    <n v="-16.991969538387337"/>
    <n v="-20.491298436353222"/>
    <n v="-46.017535924537121"/>
    <n v="-25.375051814747991"/>
    <n v="8.6470753749945638E-3"/>
    <n v="5.805720383172891E-2"/>
    <n v="6.1221520743488045E-3"/>
    <n v="0"/>
    <n v="0"/>
    <n v="0"/>
    <n v="0"/>
    <n v="0"/>
    <n v="0"/>
    <n v="0"/>
  </r>
  <r>
    <x v="21"/>
    <x v="21"/>
    <s v="44522_22"/>
    <n v="218.08038041048317"/>
    <n v="273.44275427810845"/>
    <n v="592.71203796270117"/>
    <n v="285.92684046522885"/>
    <n v="0.2714432022074228"/>
    <n v="3.2208738856187309"/>
    <n v="0.61754239823108215"/>
    <n v="-20.460189539051775"/>
    <n v="-23.921451313011101"/>
    <n v="-52.151615423560379"/>
    <n v="-29.660438282429148"/>
    <n v="1.2886787214399734E-2"/>
    <n v="1.7974676272080471E-2"/>
    <n v="1.639626367008731E-2"/>
    <n v="0"/>
    <n v="0"/>
    <n v="0"/>
    <n v="0"/>
    <n v="0"/>
    <n v="0"/>
    <n v="0"/>
  </r>
  <r>
    <x v="21"/>
    <x v="22"/>
    <s v="44522_23"/>
    <n v="202.38743825067093"/>
    <n v="256.44962164100042"/>
    <n v="557.05779006055911"/>
    <n v="266.16173574914535"/>
    <n v="0.26925723388334694"/>
    <n v="3.0415596025901599"/>
    <n v="0.61829812473032164"/>
    <n v="-25.904510348960017"/>
    <n v="-28.047266578188701"/>
    <n v="-60.052413690727853"/>
    <n v="-35.410175569520078"/>
    <n v="1.7163072645759822E-2"/>
    <n v="-8.840914545854707E-3"/>
    <n v="2.762840861355717E-2"/>
    <n v="0"/>
    <n v="0"/>
    <n v="0"/>
    <n v="0"/>
    <n v="0"/>
    <n v="0"/>
    <n v="0"/>
  </r>
  <r>
    <x v="21"/>
    <x v="23"/>
    <s v="44522_24"/>
    <n v="180.37039910053971"/>
    <n v="229.76464740140699"/>
    <n v="498.358321097393"/>
    <n v="237.56902763677101"/>
    <n v="0.25279874515990686"/>
    <n v="2.7453247841787762"/>
    <n v="0.58449899407532957"/>
    <n v="-27.035304559164707"/>
    <n v="-29.825922295668924"/>
    <n v="-64.410061895988491"/>
    <n v="-37.461777132403611"/>
    <n v="1.7479074738113397E-2"/>
    <n v="-4.1729620903702982E-2"/>
    <n v="2.8539831303074942E-2"/>
    <n v="0"/>
    <n v="0"/>
    <n v="0"/>
    <n v="0"/>
    <n v="0"/>
    <n v="0"/>
    <n v="0"/>
  </r>
  <r>
    <x v="22"/>
    <x v="0"/>
    <s v="44523_1"/>
    <n v="157.4401820765803"/>
    <n v="199.3750942806613"/>
    <n v="430.75119325341672"/>
    <n v="205.57094287610502"/>
    <n v="0.22599913791126261"/>
    <n v="2.4011752833890405"/>
    <n v="0.52635447498264709"/>
    <n v="-27.906489589673171"/>
    <n v="-29.998227826573405"/>
    <n v="-63.476345630541374"/>
    <n v="-37.887687337489389"/>
    <n v="1.8032961303502681E-2"/>
    <n v="-4.5401136204609754E-2"/>
    <n v="2.8887782881514334E-2"/>
    <n v="0"/>
    <n v="0"/>
    <n v="0"/>
    <n v="0"/>
    <n v="0"/>
    <n v="0"/>
    <n v="0"/>
  </r>
  <r>
    <x v="22"/>
    <x v="1"/>
    <s v="44523_2"/>
    <n v="139.90938771609564"/>
    <n v="175.23372998531207"/>
    <n v="375.65972735686273"/>
    <n v="180.34272673424707"/>
    <n v="0.20274964494929812"/>
    <n v="2.1141504918076905"/>
    <n v="0.47507554174836386"/>
    <n v="-29.526310472628175"/>
    <n v="-31.355896032820304"/>
    <n v="-65.979417736970177"/>
    <n v="-39.662982517668873"/>
    <n v="1.4307520108144844E-2"/>
    <n v="-6.8435488642936984E-2"/>
    <n v="2.031972613678474E-2"/>
    <n v="0"/>
    <n v="0"/>
    <n v="0"/>
    <n v="0"/>
    <n v="0"/>
    <n v="0"/>
    <n v="0"/>
  </r>
  <r>
    <x v="22"/>
    <x v="2"/>
    <s v="44523_3"/>
    <n v="129.14187878380443"/>
    <n v="160.06218216540421"/>
    <n v="341.922717901471"/>
    <n v="164.93019455900543"/>
    <n v="0.20595969450111745"/>
    <n v="1.9475823811653596"/>
    <n v="0.48345405651372664"/>
    <n v="-30.917447027780153"/>
    <n v="-33.014804541650648"/>
    <n v="-68.172825786825612"/>
    <n v="-41.20068429648601"/>
    <n v="1.1616005016482432E-2"/>
    <n v="-9.6123815072061608E-2"/>
    <n v="1.4134307730994659E-2"/>
    <n v="0"/>
    <n v="0"/>
    <n v="0"/>
    <n v="0"/>
    <n v="0"/>
    <n v="0"/>
    <n v="0"/>
  </r>
  <r>
    <x v="22"/>
    <x v="3"/>
    <s v="44523_4"/>
    <n v="123.29164246124255"/>
    <n v="151.89797989035446"/>
    <n v="323.11446626665702"/>
    <n v="156.47119058777471"/>
    <n v="0.1890188579281305"/>
    <n v="1.855509910676898"/>
    <n v="0.44404795411142106"/>
    <n v="-31.777340070780753"/>
    <n v="-34.095423284468524"/>
    <n v="-70.566568682929841"/>
    <n v="-42.443940141512158"/>
    <n v="-2.9462537538568409E-5"/>
    <n v="-0.12072474133486691"/>
    <n v="-1.2720969698590925E-2"/>
    <n v="0"/>
    <n v="0"/>
    <n v="0"/>
    <n v="0"/>
    <n v="0"/>
    <n v="0"/>
    <n v="0"/>
  </r>
  <r>
    <x v="22"/>
    <x v="4"/>
    <s v="44523_5"/>
    <n v="120.22004017978952"/>
    <n v="148.17408244154208"/>
    <n v="315.00024981516555"/>
    <n v="152.75808043111454"/>
    <n v="0.18842723534148703"/>
    <n v="1.8262049959887572"/>
    <n v="0.44353999815157019"/>
    <n v="-32.763282064499897"/>
    <n v="-35.184194547892815"/>
    <n v="-72.791272967233567"/>
    <n v="-43.571120796665078"/>
    <n v="2.1675142884525229E-3"/>
    <n v="-0.12534187497440294"/>
    <n v="-7.3878814936209833E-3"/>
    <n v="0"/>
    <n v="0"/>
    <n v="0"/>
    <n v="0"/>
    <n v="0"/>
    <n v="0"/>
    <n v="0"/>
  </r>
  <r>
    <x v="22"/>
    <x v="5"/>
    <s v="44523_6"/>
    <n v="120.55480094532923"/>
    <n v="148.66226963639014"/>
    <n v="316.04396718009485"/>
    <n v="153.53446882715988"/>
    <n v="0.19933597174047984"/>
    <n v="1.8178606123219083"/>
    <n v="0.46774616428341043"/>
    <n v="-33.007294786931759"/>
    <n v="-35.715527548652197"/>
    <n v="-73.840183818653287"/>
    <n v="-43.883467140055757"/>
    <n v="6.0804092711884373E-3"/>
    <n v="-0.13422455976646436"/>
    <n v="1.5954572935049844E-3"/>
    <n v="0"/>
    <n v="0"/>
    <n v="0"/>
    <n v="0"/>
    <n v="0"/>
    <n v="0"/>
    <n v="0"/>
  </r>
  <r>
    <x v="22"/>
    <x v="6"/>
    <s v="44523_7"/>
    <n v="124.63055169407528"/>
    <n v="153.1836463598913"/>
    <n v="325.51988660628683"/>
    <n v="158.86016434912054"/>
    <n v="0.17558939872552962"/>
    <n v="1.8201882648196115"/>
    <n v="0.41232878575047111"/>
    <n v="-33.6262902678899"/>
    <n v="-37.722460258082116"/>
    <n v="-79.796859280751235"/>
    <n v="-45.126194538280323"/>
    <n v="-9.80481724478445E-3"/>
    <n v="-0.18045618969922009"/>
    <n v="-3.4548910043921049E-2"/>
    <n v="0"/>
    <n v="0"/>
    <n v="0"/>
    <n v="0"/>
    <n v="0"/>
    <n v="0"/>
    <n v="0"/>
  </r>
  <r>
    <x v="22"/>
    <x v="7"/>
    <s v="44523_8"/>
    <n v="141.97380767910849"/>
    <n v="172.51039575057297"/>
    <n v="364.81776759058965"/>
    <n v="180.93678084147442"/>
    <n v="0.1704180373805822"/>
    <n v="2.0672372468695612"/>
    <n v="0.39828416890956103"/>
    <n v="-30.634766332318765"/>
    <n v="-36.936677714550861"/>
    <n v="-81.149704461886287"/>
    <n v="-43.50216005053457"/>
    <n v="-1.1702554121931424E-2"/>
    <n v="-0.15303396620003318"/>
    <n v="-3.8174250733031753E-2"/>
    <n v="0"/>
    <n v="0"/>
    <n v="0"/>
    <n v="0"/>
    <n v="0"/>
    <n v="0"/>
    <n v="0"/>
  </r>
  <r>
    <x v="22"/>
    <x v="8"/>
    <s v="44523_9"/>
    <n v="169.43084691989961"/>
    <n v="208.55980095410206"/>
    <n v="438.96783939826503"/>
    <n v="217.49198651271567"/>
    <n v="0.20647310934508642"/>
    <n v="2.5744143625162481"/>
    <n v="0.48028012542630671"/>
    <n v="-18.741649208751483"/>
    <n v="-22.817514689933262"/>
    <n v="-53.286726067631975"/>
    <n v="-29.513697109730767"/>
    <n v="4.1164819328310134E-2"/>
    <n v="7.8257914803927117E-2"/>
    <n v="8.2366245014466904E-2"/>
    <n v="0"/>
    <n v="0"/>
    <n v="0"/>
    <n v="0"/>
    <n v="0"/>
    <n v="0"/>
    <n v="0"/>
  </r>
  <r>
    <x v="22"/>
    <x v="9"/>
    <s v="44523_10"/>
    <n v="193.78184399106965"/>
    <n v="237.91622071099616"/>
    <n v="498.34825108093014"/>
    <n v="248.02556268103319"/>
    <n v="0.22842515990389478"/>
    <n v="2.9508826697475317"/>
    <n v="0.52884269242200876"/>
    <n v="-9.5940855613412257"/>
    <n v="-10.378911782377283"/>
    <n v="-28.297505286389807"/>
    <n v="-18.275952203993249"/>
    <n v="7.8796163831905131E-2"/>
    <n v="0.27530059640454285"/>
    <n v="0.16787566454650638"/>
    <n v="0"/>
    <n v="0"/>
    <n v="0"/>
    <n v="0"/>
    <n v="0.34045791465928482"/>
    <n v="0"/>
    <n v="0.57240113810082094"/>
  </r>
  <r>
    <x v="22"/>
    <x v="10"/>
    <s v="44523_11"/>
    <n v="211.7518091031036"/>
    <n v="256.37653593810359"/>
    <n v="536.11696040631909"/>
    <n v="269.20297732481595"/>
    <n v="0.25177907330142907"/>
    <n v="3.1672634776940369"/>
    <n v="0.58201061483497496"/>
    <n v="-3.9720752611080883"/>
    <n v="-4.592375756032177"/>
    <n v="-16.248623147454332"/>
    <n v="-11.919864573034904"/>
    <n v="7.65593709373662E-2"/>
    <n v="0.32268060136474658"/>
    <n v="0.16253175028244299"/>
    <n v="0"/>
    <n v="0"/>
    <n v="0"/>
    <n v="0"/>
    <n v="0.22260284785936377"/>
    <n v="0"/>
    <n v="0.37996974019734514"/>
  </r>
  <r>
    <x v="22"/>
    <x v="11"/>
    <s v="44523_12"/>
    <n v="223.66856021133069"/>
    <n v="268.1429990799557"/>
    <n v="560.86051071049906"/>
    <n v="283.35940334661308"/>
    <n v="0.25808208697479551"/>
    <n v="3.2898492632905887"/>
    <n v="0.59834308231905919"/>
    <n v="1.0056127637962273"/>
    <n v="0.75185873737200248"/>
    <n v="-4.9469544932817788"/>
    <n v="-5.8434388650114011"/>
    <n v="6.5975905206508853E-2"/>
    <n v="0.36001935776936594"/>
    <n v="0.1409464672850515"/>
    <n v="0"/>
    <n v="0"/>
    <n v="0"/>
    <n v="0"/>
    <n v="0.11827910110373528"/>
    <n v="0"/>
    <n v="0.17526565721455109"/>
  </r>
  <r>
    <x v="22"/>
    <x v="12"/>
    <s v="44523_13"/>
    <n v="234.80445383720698"/>
    <n v="280.26563894031773"/>
    <n v="587.60359100305732"/>
    <n v="297.24737151009356"/>
    <n v="0.27121499531602239"/>
    <n v="3.4262615765857896"/>
    <n v="0.62955598117997469"/>
    <n v="4.0704958597058409"/>
    <n v="3.8100513329722743"/>
    <n v="1.8403320143151145"/>
    <n v="-2.0621747704534066"/>
    <n v="7.3440548497011801E-2"/>
    <n v="0.40314052930575162"/>
    <n v="0.16246824241169142"/>
    <n v="0"/>
    <n v="0"/>
    <n v="0"/>
    <n v="0"/>
    <n v="0.15813021468627086"/>
    <n v="0"/>
    <n v="0.30112038934921181"/>
  </r>
  <r>
    <x v="22"/>
    <x v="13"/>
    <s v="44523_14"/>
    <n v="239.67365259031897"/>
    <n v="286.45451045877013"/>
    <n v="601.96370860326829"/>
    <n v="305.01862448382911"/>
    <n v="0.27352026772838889"/>
    <n v="3.4575752589092574"/>
    <n v="0.63443894879888785"/>
    <n v="4.2637394955817998"/>
    <n v="2.6895807755939645"/>
    <n v="-0.29643128229475035"/>
    <n v="-1.9607728805997682"/>
    <n v="6.729286566873921E-2"/>
    <n v="0.35968134906036625"/>
    <n v="0.14096023000001104"/>
    <n v="0"/>
    <n v="0"/>
    <n v="0"/>
    <n v="0"/>
    <n v="0.10369404545765698"/>
    <n v="0"/>
    <n v="0.11591469025880304"/>
  </r>
  <r>
    <x v="22"/>
    <x v="14"/>
    <s v="44523_15"/>
    <n v="240.91058328469768"/>
    <n v="289.0663628947604"/>
    <n v="607.48250179288596"/>
    <n v="306.31686696502629"/>
    <n v="0.25789631414260494"/>
    <n v="3.4862226421972706"/>
    <n v="0.59719514624022563"/>
    <n v="5.338119766176634"/>
    <n v="4.8183877212395227"/>
    <n v="4.0879727002120045"/>
    <n v="-0.46783228956119238"/>
    <n v="5.4563545620570017E-2"/>
    <n v="0.37714994113065664"/>
    <n v="0.11148264946029965"/>
    <n v="0"/>
    <n v="0"/>
    <n v="0"/>
    <n v="0"/>
    <n v="2.4581537358107846E-2"/>
    <n v="0"/>
    <n v="0"/>
  </r>
  <r>
    <x v="22"/>
    <x v="15"/>
    <s v="44523_16"/>
    <n v="242.17261393366005"/>
    <n v="289.54700082971158"/>
    <n v="608.02349008047224"/>
    <n v="305.08843168179374"/>
    <n v="0.25479154881474797"/>
    <n v="3.51599390451709"/>
    <n v="0.59065037859148839"/>
    <n v="5.9704130621671307"/>
    <n v="6.3153241609067496"/>
    <n v="8.0496737595173009"/>
    <n v="0.37960914145025448"/>
    <n v="7.8361765169110406E-2"/>
    <n v="0.42726611772092044"/>
    <n v="0.16626309795356548"/>
    <n v="0"/>
    <n v="0"/>
    <n v="0"/>
    <n v="0"/>
    <n v="0.23841302414085086"/>
    <n v="0"/>
    <n v="0.39647170415190081"/>
  </r>
  <r>
    <x v="22"/>
    <x v="16"/>
    <s v="44523_17"/>
    <n v="244.21673214849051"/>
    <n v="289.98808262834217"/>
    <n v="608.76894531996618"/>
    <n v="310.77547318591098"/>
    <n v="0.24358335202101122"/>
    <n v="3.4883144170687856"/>
    <n v="0.56397174535192462"/>
    <n v="6.3004638922109679"/>
    <n v="6.2709854295376228"/>
    <n v="8.0888282368244298"/>
    <n v="1.0947552931219766"/>
    <n v="7.0602758111122821E-2"/>
    <n v="0.42553431922417317"/>
    <n v="0.14808012332648376"/>
    <n v="0"/>
    <n v="0"/>
    <n v="0"/>
    <n v="0"/>
    <n v="0.1802757044419048"/>
    <n v="0"/>
    <n v="0.29064892254748603"/>
  </r>
  <r>
    <x v="22"/>
    <x v="17"/>
    <s v="44523_18"/>
    <n v="236.14963274503788"/>
    <n v="279.83206115915425"/>
    <n v="588.58780773169974"/>
    <n v="301.70081732302742"/>
    <n v="0.23549512592893823"/>
    <n v="3.3354858205148812"/>
    <n v="0.54432833462275421"/>
    <n v="1.7894804105622537"/>
    <n v="3.1455801369576708E-2"/>
    <n v="-4.762979606642193"/>
    <n v="-4.1386022721874252"/>
    <n v="5.041808724427093E-2"/>
    <n v="0.32934439127125964"/>
    <n v="0.10221763767226646"/>
    <n v="0"/>
    <n v="0"/>
    <n v="0"/>
    <n v="0"/>
    <n v="2.7339114175726764E-2"/>
    <n v="0"/>
    <n v="0"/>
  </r>
  <r>
    <x v="22"/>
    <x v="18"/>
    <s v="44523_19"/>
    <n v="217.92813548962422"/>
    <n v="260.27213416334075"/>
    <n v="550.15863864020071"/>
    <n v="281.69493094236759"/>
    <n v="0.22468405764756516"/>
    <n v="3.0789075703343931"/>
    <n v="0.51689652228697591"/>
    <n v="-8.0273826239165871"/>
    <n v="-12.465709345973643"/>
    <n v="-31.108626023479168"/>
    <n v="-15.832167422357482"/>
    <n v="3.1372376889395752E-2"/>
    <n v="0.15449250036950501"/>
    <n v="5.8192157443338187E-2"/>
    <n v="0"/>
    <n v="0"/>
    <n v="0"/>
    <n v="0"/>
    <n v="0"/>
    <n v="0"/>
    <n v="0"/>
  </r>
  <r>
    <x v="22"/>
    <x v="19"/>
    <s v="44523_20"/>
    <n v="204.71327517583285"/>
    <n v="249.18799800407024"/>
    <n v="532.39592178813939"/>
    <n v="268.21551137215926"/>
    <n v="0.22768087175688753"/>
    <n v="2.9211193624593603"/>
    <n v="0.52198095356516272"/>
    <n v="-14.36887882505979"/>
    <n v="-18.193375442987893"/>
    <n v="-42.43503567889482"/>
    <n v="-21.686019048675519"/>
    <n v="2.313629580206164E-2"/>
    <n v="9.6226529591691548E-2"/>
    <n v="4.0098393287387103E-2"/>
    <n v="0"/>
    <n v="0"/>
    <n v="0"/>
    <n v="0"/>
    <n v="0"/>
    <n v="0"/>
    <n v="0"/>
  </r>
  <r>
    <x v="22"/>
    <x v="20"/>
    <s v="44523_21"/>
    <n v="206.43147003925955"/>
    <n v="252.86265755252683"/>
    <n v="545.56492368520355"/>
    <n v="271.75440714816784"/>
    <n v="0.24311368580592013"/>
    <n v="2.9368095081254819"/>
    <n v="0.556102957055854"/>
    <n v="-19.828810270213577"/>
    <n v="-23.86540257728236"/>
    <n v="-52.749955322452522"/>
    <n v="-27.527256298003127"/>
    <n v="1.2317220371816465E-2"/>
    <n v="1.8498229038202502E-2"/>
    <n v="1.6101071543612767E-2"/>
    <n v="0"/>
    <n v="0"/>
    <n v="0"/>
    <n v="0"/>
    <n v="0"/>
    <n v="0"/>
    <n v="0"/>
  </r>
  <r>
    <x v="22"/>
    <x v="21"/>
    <s v="44523_22"/>
    <n v="213.7252503885162"/>
    <n v="262.96445808986522"/>
    <n v="572.18412842662724"/>
    <n v="283.70348395482699"/>
    <n v="0.27792596964451044"/>
    <n v="3.0894228532242352"/>
    <n v="0.63357988202371807"/>
    <n v="-21.765234542590679"/>
    <n v="-26.587050503945342"/>
    <n v="-55.471572159672"/>
    <n v="-30.7600215270446"/>
    <n v="1.1612447970977808E-2"/>
    <n v="-1.912618436461426E-2"/>
    <n v="1.4940113992353218E-2"/>
    <n v="0"/>
    <n v="0"/>
    <n v="0"/>
    <n v="0"/>
    <n v="0"/>
    <n v="0"/>
    <n v="0"/>
  </r>
  <r>
    <x v="22"/>
    <x v="22"/>
    <s v="44523_23"/>
    <n v="198.6323058969364"/>
    <n v="246.99508852414314"/>
    <n v="538.73920583325275"/>
    <n v="264.64616308275509"/>
    <n v="0.26353281689041225"/>
    <n v="2.9138084254828813"/>
    <n v="0.6057626510722014"/>
    <n v="-25.423067707452965"/>
    <n v="-30.551166048515935"/>
    <n v="-63.879632376746891"/>
    <n v="-35.831369817755245"/>
    <n v="8.2420122272159058E-3"/>
    <n v="-5.8187927539279184E-2"/>
    <n v="8.219424451245929E-3"/>
    <n v="0"/>
    <n v="0"/>
    <n v="0"/>
    <n v="0"/>
    <n v="0"/>
    <n v="0"/>
    <n v="0"/>
  </r>
  <r>
    <x v="22"/>
    <x v="23"/>
    <s v="44523_24"/>
    <n v="177.8491750430168"/>
    <n v="221.55450059107932"/>
    <n v="484.55195096207717"/>
    <n v="236.9888009056381"/>
    <n v="0.24934931028673998"/>
    <n v="2.6334373213674951"/>
    <n v="0.57629918945553193"/>
    <n v="-28.767352437082295"/>
    <n v="-34.427989693105239"/>
    <n v="-71.912812372404645"/>
    <n v="-40.214681181729418"/>
    <n v="8.3553947392417255E-3"/>
    <n v="-9.8190753277656362E-2"/>
    <n v="8.0234597161779643E-3"/>
    <n v="0"/>
    <n v="0"/>
    <n v="0"/>
    <n v="0"/>
    <n v="0"/>
    <n v="0"/>
    <n v="0"/>
  </r>
  <r>
    <x v="23"/>
    <x v="0"/>
    <s v="44524_1"/>
    <n v="156.08704689642985"/>
    <n v="193.03770462980796"/>
    <n v="419.37086773646001"/>
    <n v="205.70883655584174"/>
    <n v="0.21786838732019573"/>
    <n v="2.3187871592837905"/>
    <n v="0.50832303011892943"/>
    <n v="-30.764332393085397"/>
    <n v="-36.024264666150366"/>
    <n v="-75.682940163407466"/>
    <n v="-42.536715876614622"/>
    <n v="8.8060749800237988E-3"/>
    <n v="-0.10671302998240501"/>
    <n v="8.4964056709463179E-3"/>
    <n v="0"/>
    <n v="0"/>
    <n v="0"/>
    <n v="0"/>
    <n v="0"/>
    <n v="0"/>
    <n v="0"/>
  </r>
  <r>
    <x v="23"/>
    <x v="1"/>
    <s v="44524_2"/>
    <n v="137.7792384830901"/>
    <n v="168.14383767887352"/>
    <n v="362.33608769921807"/>
    <n v="178.7816556266458"/>
    <n v="0.20604838495887995"/>
    <n v="2.0683419401604786"/>
    <n v="0.48219031404878987"/>
    <n v="-33.065583147917209"/>
    <n v="-38.568373770016834"/>
    <n v="-81.847085822408062"/>
    <n v="-45.558081624106251"/>
    <n v="1.6973350827244105E-2"/>
    <n v="-0.12852593449984967"/>
    <n v="2.7113626057995929E-2"/>
    <n v="0"/>
    <n v="0"/>
    <n v="0"/>
    <n v="0"/>
    <n v="0"/>
    <n v="0"/>
    <n v="0"/>
  </r>
  <r>
    <x v="23"/>
    <x v="2"/>
    <s v="44524_3"/>
    <n v="127.6117228513811"/>
    <n v="154.59693233460368"/>
    <n v="332.00617671731322"/>
    <n v="164.24651863817186"/>
    <n v="0.19808570960196764"/>
    <n v="1.9148275514367181"/>
    <n v="0.46463717277644562"/>
    <n v="-34.105299619262126"/>
    <n v="-39.699748237898454"/>
    <n v="-84.113423966124614"/>
    <n v="-46.864740933498936"/>
    <n v="7.1487786965276634E-3"/>
    <n v="-0.14834719735135554"/>
    <n v="4.84072060215298E-3"/>
    <n v="0"/>
    <n v="0"/>
    <n v="0"/>
    <n v="0"/>
    <n v="0"/>
    <n v="0"/>
    <n v="0"/>
  </r>
  <r>
    <x v="23"/>
    <x v="3"/>
    <s v="44524_4"/>
    <n v="122.55421822881118"/>
    <n v="147.94572739361641"/>
    <n v="315.97249050488762"/>
    <n v="157.09511155058885"/>
    <n v="0.19309578071682543"/>
    <n v="1.8105865499010965"/>
    <n v="0.4532891574956931"/>
    <n v="-34.724244057939245"/>
    <n v="-40.528766590559499"/>
    <n v="-85.818925147142721"/>
    <n v="-47.641781133924795"/>
    <n v="-1.4256972568166193E-3"/>
    <n v="-0.17819720657349036"/>
    <n v="-1.5096334876337707E-2"/>
    <n v="0"/>
    <n v="0"/>
    <n v="0"/>
    <n v="0"/>
    <n v="0"/>
    <n v="0"/>
    <n v="0"/>
  </r>
  <r>
    <x v="23"/>
    <x v="4"/>
    <s v="44524_5"/>
    <n v="119.67520994231323"/>
    <n v="143.80061837245427"/>
    <n v="306.52387407019955"/>
    <n v="153.04659351540994"/>
    <n v="0.19279667941775833"/>
    <n v="1.7563924648606541"/>
    <n v="0.45299172197158621"/>
    <n v="-35.54379696514566"/>
    <n v="-41.820136746095848"/>
    <n v="-88.472844550329768"/>
    <n v="-48.830899365941811"/>
    <n v="-1.9636478456528349E-4"/>
    <n v="-0.1982159152824616"/>
    <n v="-1.2084278802631195E-2"/>
    <n v="0"/>
    <n v="0"/>
    <n v="0"/>
    <n v="0"/>
    <n v="0"/>
    <n v="0"/>
    <n v="0"/>
  </r>
  <r>
    <x v="23"/>
    <x v="5"/>
    <s v="44524_6"/>
    <n v="120.87198161763395"/>
    <n v="146.13754851848611"/>
    <n v="311.46576697733735"/>
    <n v="154.91288233696514"/>
    <n v="0.19495307976310358"/>
    <n v="1.7702615321377759"/>
    <n v="0.45714268121509694"/>
    <n v="-35.950324919411344"/>
    <n v="-42.375445764479061"/>
    <n v="-89.272235364623256"/>
    <n v="-49.244743631138618"/>
    <n v="4.9751143035177241E-4"/>
    <n v="-0.20806636892174182"/>
    <n v="-1.0864338525488315E-2"/>
    <n v="0"/>
    <n v="0"/>
    <n v="0"/>
    <n v="0"/>
    <n v="0"/>
    <n v="0"/>
    <n v="0"/>
  </r>
  <r>
    <x v="23"/>
    <x v="6"/>
    <s v="44524_7"/>
    <n v="128.80570709592658"/>
    <n v="156.02524150758683"/>
    <n v="332.47893634811112"/>
    <n v="166.07654175084443"/>
    <n v="0.18643562834803434"/>
    <n v="1.8509493990730084"/>
    <n v="0.435436572969084"/>
    <n v="-35.174606353181424"/>
    <n v="-42.67537452509179"/>
    <n v="-91.345461723458158"/>
    <n v="-48.642361132927945"/>
    <n v="-2.0163777519453512E-3"/>
    <n v="-0.21986417642988867"/>
    <n v="-1.5757864944670928E-2"/>
    <n v="0"/>
    <n v="0"/>
    <n v="0"/>
    <n v="0"/>
    <n v="0"/>
    <n v="0"/>
    <n v="0"/>
  </r>
  <r>
    <x v="23"/>
    <x v="7"/>
    <s v="44524_8"/>
    <n v="145.77539821377209"/>
    <n v="175.20074868598491"/>
    <n v="371.37775044318289"/>
    <n v="188.21968175024418"/>
    <n v="0.18826205027828277"/>
    <n v="2.061673611197385"/>
    <n v="0.43822595167309419"/>
    <n v="-33.861805663420768"/>
    <n v="-41.773135878586707"/>
    <n v="-91.865518852792349"/>
    <n v="-47.471606755082881"/>
    <n v="1.0122705880863055E-2"/>
    <n v="-0.17985858211576142"/>
    <n v="1.1621453480043325E-2"/>
    <n v="0"/>
    <n v="0"/>
    <n v="0"/>
    <n v="0"/>
    <n v="0"/>
    <n v="0"/>
    <n v="0"/>
  </r>
  <r>
    <x v="23"/>
    <x v="8"/>
    <s v="44524_9"/>
    <n v="171.20389199980096"/>
    <n v="207.80311515696295"/>
    <n v="437.31948242422072"/>
    <n v="220.77473048077928"/>
    <n v="0.21474677561010055"/>
    <n v="2.4975762539584339"/>
    <n v="0.49810436730719843"/>
    <n v="-24.865168443116801"/>
    <n v="-29.659514811841973"/>
    <n v="-68.4322289217411"/>
    <n v="-36.365976506055013"/>
    <n v="4.0681944945288533E-2"/>
    <n v="1.5767286973670469E-2"/>
    <n v="8.1890938976469582E-2"/>
    <n v="0"/>
    <n v="0"/>
    <n v="0"/>
    <n v="0"/>
    <n v="0"/>
    <n v="0"/>
    <n v="0"/>
  </r>
  <r>
    <x v="23"/>
    <x v="9"/>
    <s v="44524_10"/>
    <n v="190.38498477411162"/>
    <n v="231.17510019247575"/>
    <n v="485.46985907533394"/>
    <n v="245.13532946749734"/>
    <n v="0.23155941355118481"/>
    <n v="2.8070717431168521"/>
    <n v="0.53518797542085395"/>
    <n v="-17.292913641716726"/>
    <n v="-20.343812710429834"/>
    <n v="-49.439710672175728"/>
    <n v="-27.37976580303058"/>
    <n v="5.4628735645798107E-2"/>
    <n v="0.14290886612782966"/>
    <n v="0.11318835209734765"/>
    <n v="0"/>
    <n v="0"/>
    <n v="0"/>
    <n v="0"/>
    <n v="6.8505917630217128E-2"/>
    <n v="0"/>
    <n v="5.0663785517537759E-2"/>
  </r>
  <r>
    <x v="23"/>
    <x v="10"/>
    <s v="44524_11"/>
    <n v="202.9438450830967"/>
    <n v="245.47554425160303"/>
    <n v="515.31444295807842"/>
    <n v="261.97288994285685"/>
    <n v="0.24444907289366866"/>
    <n v="3.0235064276339272"/>
    <n v="0.56333971936697602"/>
    <n v="-12.116407060425237"/>
    <n v="-15.543721108513573"/>
    <n v="-39.327570041162588"/>
    <n v="-22.301782572129149"/>
    <n v="7.2260784880003884E-2"/>
    <n v="0.22696382286394956"/>
    <n v="0.1529872504675944"/>
    <n v="0"/>
    <n v="0"/>
    <n v="0"/>
    <n v="0"/>
    <n v="0.19250668237156224"/>
    <n v="0"/>
    <n v="0.33211012841641874"/>
  </r>
  <r>
    <x v="23"/>
    <x v="11"/>
    <s v="44524_12"/>
    <n v="209.42555945336744"/>
    <n v="253.3823416052646"/>
    <n v="532.3157807544186"/>
    <n v="270.71408970954752"/>
    <n v="0.25171594725529145"/>
    <n v="3.1178531203573581"/>
    <n v="0.57990116513465362"/>
    <n v="-10.032072436181725"/>
    <n v="-13.96269594623169"/>
    <n v="-35.868246562767943"/>
    <n v="-20.681549671011645"/>
    <n v="8.2244332102838616E-2"/>
    <n v="0.24848466264066019"/>
    <n v="0.17583390708290297"/>
    <n v="0"/>
    <n v="0"/>
    <n v="0"/>
    <n v="0"/>
    <n v="0.30715108059634111"/>
    <n v="0"/>
    <n v="0.50530487519187639"/>
  </r>
  <r>
    <x v="23"/>
    <x v="12"/>
    <s v="44524_13"/>
    <n v="215.6285778242289"/>
    <n v="259.34236859429927"/>
    <n v="545.30622580036288"/>
    <n v="277.86802594199077"/>
    <n v="0.24594146205866824"/>
    <n v="3.1610984091189782"/>
    <n v="0.56799097180607017"/>
    <n v="-7.7858964911219344"/>
    <n v="-12.674757034242518"/>
    <n v="-32.762789803515894"/>
    <n v="-18.219916922485773"/>
    <n v="6.8379581639805134E-2"/>
    <n v="0.23555584147497041"/>
    <n v="0.14376708719878284"/>
    <n v="0"/>
    <n v="0"/>
    <n v="0"/>
    <n v="0"/>
    <n v="0.15807864937162483"/>
    <n v="0"/>
    <n v="0.24850117030305416"/>
  </r>
  <r>
    <x v="23"/>
    <x v="13"/>
    <s v="44524_14"/>
    <n v="218.37481042470321"/>
    <n v="262.30322459290278"/>
    <n v="551.15823734909145"/>
    <n v="282.90790096666012"/>
    <n v="0.23480547292293041"/>
    <n v="3.1467656487944553"/>
    <n v="0.54380934564171213"/>
    <n v="-7.1934634118217318"/>
    <n v="-13.210205807034797"/>
    <n v="-34.444535575945245"/>
    <n v="-17.819654671321921"/>
    <n v="5.8758621852850169E-2"/>
    <n v="0.19938720531131565"/>
    <n v="0.1216884279654767"/>
    <n v="0"/>
    <n v="0"/>
    <n v="0"/>
    <n v="0"/>
    <n v="9.7176232108691279E-2"/>
    <n v="0"/>
    <n v="0.10647606514147498"/>
  </r>
  <r>
    <x v="23"/>
    <x v="14"/>
    <s v="44524_15"/>
    <n v="216.79621811405019"/>
    <n v="262.72175751665975"/>
    <n v="552.11574802269433"/>
    <n v="281.23068891935719"/>
    <n v="0.21648177006512637"/>
    <n v="3.1804492943456451"/>
    <n v="0.50033145724218131"/>
    <n v="-5.5485740011728861"/>
    <n v="-9.4691588237217985"/>
    <n v="-26.315534730807521"/>
    <n v="-15.043901770213486"/>
    <n v="4.7848917752894377E-2"/>
    <n v="0.25030252824619192"/>
    <n v="9.6154675080441593E-2"/>
    <n v="0"/>
    <n v="0"/>
    <n v="0"/>
    <n v="0"/>
    <n v="3.7499467525301769E-2"/>
    <n v="0"/>
    <n v="0"/>
  </r>
  <r>
    <x v="23"/>
    <x v="15"/>
    <s v="44524_16"/>
    <n v="215.86836731856431"/>
    <n v="262.6772622498749"/>
    <n v="551.55464794674208"/>
    <n v="278.76339549366821"/>
    <n v="0.23796126046608151"/>
    <n v="3.2283773654123271"/>
    <n v="0.55095459869457608"/>
    <n v="-3.2927867886604907"/>
    <n v="-5.6244199194651134"/>
    <n v="-17.693124254844012"/>
    <n v="-12.11541843829712"/>
    <n v="6.1492616840258377E-2"/>
    <n v="0.31268528800668488"/>
    <n v="0.12760199167171488"/>
    <n v="0"/>
    <n v="0"/>
    <n v="0"/>
    <n v="0"/>
    <n v="0.11449730442138555"/>
    <n v="0"/>
    <n v="0.14341499951047076"/>
  </r>
  <r>
    <x v="23"/>
    <x v="16"/>
    <s v="44524_17"/>
    <n v="215.35554104312524"/>
    <n v="262.31448802710992"/>
    <n v="550.12608940518567"/>
    <n v="277.14704405037264"/>
    <n v="0.23662803564881446"/>
    <n v="3.2350631210025296"/>
    <n v="0.54739347410396644"/>
    <n v="-4.0882625861315365"/>
    <n v="-6.551221225932025"/>
    <n v="-19.472340659730218"/>
    <n v="-13.114116379330662"/>
    <n v="5.6017814712487485E-2"/>
    <n v="0.29681073797525165"/>
    <n v="0.11500323620203805"/>
    <n v="0"/>
    <n v="0"/>
    <n v="0"/>
    <n v="0"/>
    <n v="7.1597713858902456E-2"/>
    <n v="0"/>
    <n v="4.5505647357313023E-2"/>
  </r>
  <r>
    <x v="23"/>
    <x v="17"/>
    <s v="44524_18"/>
    <n v="209.74165073043426"/>
    <n v="254.85733011029473"/>
    <n v="535.21176262099584"/>
    <n v="270.73819196316617"/>
    <n v="0.22580669528117589"/>
    <n v="3.0796787480118533"/>
    <n v="0.52228123851647967"/>
    <n v="-7.7250109317845581"/>
    <n v="-11.793475318631652"/>
    <n v="-30.403803407761526"/>
    <n v="-17.124935080690427"/>
    <n v="4.7246542103079193E-2"/>
    <n v="0.20068839506710795"/>
    <n v="9.5028343489230685E-2"/>
    <n v="0"/>
    <n v="0"/>
    <n v="0"/>
    <n v="0"/>
    <n v="1.7175817496854155E-2"/>
    <n v="0"/>
    <n v="0"/>
  </r>
  <r>
    <x v="23"/>
    <x v="18"/>
    <s v="44524_19"/>
    <n v="198.37926452944464"/>
    <n v="241.71724556567057"/>
    <n v="510.61556038424419"/>
    <n v="258.485432513636"/>
    <n v="0.20430632740614069"/>
    <n v="2.8586761823815543"/>
    <n v="0.47116759546263004"/>
    <n v="-12.578186528218602"/>
    <n v="-17.825015081526661"/>
    <n v="-43.076357706571379"/>
    <n v="-22.221705694149605"/>
    <n v="3.0614973589299831E-2"/>
    <n v="0.10616207379155004"/>
    <n v="5.6747082506195083E-2"/>
    <n v="0"/>
    <n v="0"/>
    <n v="0"/>
    <n v="0"/>
    <n v="0"/>
    <n v="0"/>
    <n v="0"/>
  </r>
  <r>
    <x v="23"/>
    <x v="19"/>
    <s v="44524_20"/>
    <n v="191.66385257301278"/>
    <n v="235.18522484061148"/>
    <n v="501.90435196476056"/>
    <n v="251.21610178761435"/>
    <n v="0.19200616907130882"/>
    <n v="2.6871168166926207"/>
    <n v="0.44276756356610497"/>
    <n v="-18.841023422555104"/>
    <n v="-24.292929629459593"/>
    <n v="-56.078298027172707"/>
    <n v="-28.802694840337807"/>
    <n v="5.9364461726913904E-3"/>
    <n v="-5.491051680745037E-3"/>
    <n v="8.8929386665938161E-4"/>
    <n v="0"/>
    <n v="0"/>
    <n v="0"/>
    <n v="0"/>
    <n v="0"/>
    <n v="0"/>
    <n v="0"/>
  </r>
  <r>
    <x v="23"/>
    <x v="20"/>
    <s v="44524_21"/>
    <n v="196.75551032564366"/>
    <n v="243.40296542024916"/>
    <n v="523.45450742285459"/>
    <n v="259.07698849954926"/>
    <n v="0.22842315843846039"/>
    <n v="2.7678177121788656"/>
    <n v="0.52274476072331078"/>
    <n v="-23.851972057154164"/>
    <n v="-29.465908777402333"/>
    <n v="-66.708148547528097"/>
    <n v="-34.704996931558846"/>
    <n v="2.0590376280739574E-2"/>
    <n v="-4.6901159409790789E-2"/>
    <n v="3.5973455251305367E-2"/>
    <n v="0"/>
    <n v="0"/>
    <n v="0"/>
    <n v="0"/>
    <n v="0"/>
    <n v="0"/>
    <n v="0"/>
  </r>
  <r>
    <x v="23"/>
    <x v="21"/>
    <s v="44524_22"/>
    <n v="206.86766960477723"/>
    <n v="258.41673862346209"/>
    <n v="559.87534177555403"/>
    <n v="275.00720857164129"/>
    <n v="0.27322015736074201"/>
    <n v="2.9896545980851927"/>
    <n v="0.62383896861444321"/>
    <n v="-24.473206276474976"/>
    <n v="-29.733738609852281"/>
    <n v="-65.598148253856323"/>
    <n v="-34.868489605507087"/>
    <n v="2.0347968557722883E-2"/>
    <n v="-6.0597780901604115E-2"/>
    <n v="3.6629050779576663E-2"/>
    <n v="0"/>
    <n v="0"/>
    <n v="0"/>
    <n v="0"/>
    <n v="0"/>
    <n v="0"/>
    <n v="0"/>
  </r>
  <r>
    <x v="23"/>
    <x v="22"/>
    <s v="44524_23"/>
    <n v="192.55380324090757"/>
    <n v="241.88852544856658"/>
    <n v="524.35220193582529"/>
    <n v="256.62123614952964"/>
    <n v="0.26861134467342035"/>
    <n v="2.8138586556294505"/>
    <n v="0.61716336240794822"/>
    <n v="-12.322863543922484"/>
    <n v="-16.376350117625876"/>
    <n v="-36.61640239427318"/>
    <n v="-17.941087113127395"/>
    <n v="2.0442897541811632E-2"/>
    <n v="2.4266647593071598E-2"/>
    <n v="3.6163989694680682E-2"/>
    <n v="0"/>
    <n v="0"/>
    <n v="0"/>
    <n v="0"/>
    <n v="0"/>
    <n v="0"/>
    <n v="0"/>
  </r>
  <r>
    <x v="23"/>
    <x v="23"/>
    <s v="44524_24"/>
    <n v="172.35865266592265"/>
    <n v="215.16197200895485"/>
    <n v="464.53168003222356"/>
    <n v="228.05545861532812"/>
    <n v="0.25107523142742449"/>
    <n v="2.5339779284420429"/>
    <n v="0.58023021177370537"/>
    <n v="-8.7108923179600382"/>
    <n v="-11.688816051080041"/>
    <n v="-26.54491766611417"/>
    <n v="-11.373873977609758"/>
    <n v="2.0613101162929158E-2"/>
    <n v="5.3418116832925147E-2"/>
    <n v="3.6622579531052246E-2"/>
    <n v="0"/>
    <n v="0"/>
    <n v="0"/>
    <n v="0"/>
    <n v="0"/>
    <n v="0"/>
    <n v="0"/>
  </r>
  <r>
    <x v="24"/>
    <x v="0"/>
    <s v="44525_1"/>
    <n v="151.4061165541745"/>
    <n v="187.18448651495419"/>
    <n v="401.64051482496666"/>
    <n v="198.05937371349714"/>
    <n v="0.22151055239293779"/>
    <n v="2.2101120511112509"/>
    <n v="0.51606712920979092"/>
    <n v="-8.4293206306361057"/>
    <n v="-9.9561024708253267"/>
    <n v="-23.18581522954976"/>
    <n v="-10.353124646370805"/>
    <n v="1.2496265082856235E-2"/>
    <n v="5.3932957413064191E-2"/>
    <n v="1.7653169653303515E-2"/>
    <n v="0"/>
    <n v="0"/>
    <n v="0"/>
    <n v="0"/>
    <n v="0"/>
    <n v="0"/>
    <n v="0"/>
  </r>
  <r>
    <x v="24"/>
    <x v="1"/>
    <s v="44525_2"/>
    <n v="135.05823614225301"/>
    <n v="164.51868436323147"/>
    <n v="349.81740401632624"/>
    <n v="174.11788309189998"/>
    <n v="0.21086052614164943"/>
    <n v="1.9580207482208782"/>
    <n v="0.49289020810990081"/>
    <n v="-10.000766531943681"/>
    <n v="-12.202899068736105"/>
    <n v="-28.305276975432346"/>
    <n v="-12.459928677282896"/>
    <n v="1.4172292061673253E-2"/>
    <n v="2.4982995649784619E-2"/>
    <n v="2.0823643017929473E-2"/>
    <n v="0"/>
    <n v="0"/>
    <n v="0"/>
    <n v="0"/>
    <n v="0"/>
    <n v="0"/>
    <n v="0"/>
  </r>
  <r>
    <x v="24"/>
    <x v="2"/>
    <s v="44525_3"/>
    <n v="125.32528019568443"/>
    <n v="150.60018825065896"/>
    <n v="319.01434612273846"/>
    <n v="159.89191881520972"/>
    <n v="0.20953544638197152"/>
    <n v="1.8103580887774717"/>
    <n v="0.49177683885352241"/>
    <n v="-8.7754479817848168"/>
    <n v="-9.4324273326427672"/>
    <n v="-21.676067803710836"/>
    <n v="-9.3554212531904941"/>
    <n v="1.618188607728966E-2"/>
    <n v="4.053743417055166E-2"/>
    <n v="2.5468633719271945E-2"/>
    <n v="0"/>
    <n v="0"/>
    <n v="0"/>
    <n v="0"/>
    <n v="0"/>
    <n v="0"/>
    <n v="0"/>
  </r>
  <r>
    <x v="24"/>
    <x v="3"/>
    <s v="44525_4"/>
    <n v="120.17865425076104"/>
    <n v="143.53415658342121"/>
    <n v="303.11172956960746"/>
    <n v="152.28489080280985"/>
    <n v="0.19633163077172416"/>
    <n v="1.7221304281296357"/>
    <n v="0.46112057550158014"/>
    <n v="-8.7382693262432287"/>
    <n v="-9.2225931043952833"/>
    <n v="-21.099582252055871"/>
    <n v="-9.4715118082089056"/>
    <n v="9.566518497055752E-4"/>
    <n v="2.6141175524710028E-2"/>
    <n v="-9.8175166894580446E-3"/>
    <n v="0"/>
    <n v="0"/>
    <n v="0"/>
    <n v="0"/>
    <n v="0"/>
    <n v="0"/>
    <n v="0"/>
  </r>
  <r>
    <x v="24"/>
    <x v="4"/>
    <s v="44525_5"/>
    <n v="117.54421184515671"/>
    <n v="140.02747767692674"/>
    <n v="295.16161998147288"/>
    <n v="148.66292692457174"/>
    <n v="0.18056767325588352"/>
    <n v="1.6610230221779734"/>
    <n v="0.42552996115099118"/>
    <n v="-9.0721260717946155"/>
    <n v="-9.575368320210627"/>
    <n v="-21.768970136409731"/>
    <n v="-9.8009203434773156"/>
    <n v="-1.1150630869887084E-2"/>
    <n v="4.1199887964426052E-3"/>
    <n v="-3.7343943200085036E-2"/>
    <n v="0"/>
    <n v="0"/>
    <n v="0"/>
    <n v="0"/>
    <n v="0"/>
    <n v="0"/>
    <n v="0"/>
  </r>
  <r>
    <x v="24"/>
    <x v="5"/>
    <s v="44525_6"/>
    <n v="119.10033336650518"/>
    <n v="142.94027563361473"/>
    <n v="302.02100863662082"/>
    <n v="151.42800723360628"/>
    <n v="0.19191104771629527"/>
    <n v="1.6880045443815321"/>
    <n v="0.4510597515422009"/>
    <n v="-9.6944619714821059"/>
    <n v="-10.463284546687088"/>
    <n v="-23.652695854541463"/>
    <n v="-10.608802939072795"/>
    <n v="1.2313973504835172E-3"/>
    <n v="-3.6541951110997694E-3"/>
    <n v="-8.6381589134543278E-3"/>
    <n v="0"/>
    <n v="0"/>
    <n v="0"/>
    <n v="0"/>
    <n v="0"/>
    <n v="0"/>
    <n v="0"/>
  </r>
  <r>
    <x v="24"/>
    <x v="6"/>
    <s v="44525_7"/>
    <n v="124.90761177163365"/>
    <n v="150.16987395525587"/>
    <n v="317.49463719115738"/>
    <n v="159.67328231637092"/>
    <n v="0.1860730645116811"/>
    <n v="1.7511274630053013"/>
    <n v="0.43551804654095816"/>
    <n v="-11.717876608245309"/>
    <n v="-14.075484638750147"/>
    <n v="-32.757252400287321"/>
    <n v="-13.548073114911015"/>
    <n v="-1.015586099412772E-3"/>
    <n v="-3.6826997064828865E-2"/>
    <n v="-1.3443605549540848E-2"/>
    <n v="0"/>
    <n v="0"/>
    <n v="0"/>
    <n v="0"/>
    <n v="0"/>
    <n v="0"/>
    <n v="0"/>
  </r>
  <r>
    <x v="24"/>
    <x v="7"/>
    <s v="44525_8"/>
    <n v="143.25062764317414"/>
    <n v="171.00811207299046"/>
    <n v="360.17050600278765"/>
    <n v="183.91867453438707"/>
    <n v="0.17683732683563141"/>
    <n v="1.9993688166783543"/>
    <n v="0.41316176021957951"/>
    <n v="-15.909239187052862"/>
    <n v="-21.359201310584666"/>
    <n v="-48.555465465577711"/>
    <n v="-20.888848933322265"/>
    <n v="-2.9406719280222586E-4"/>
    <n v="-7.1832782478618962E-2"/>
    <n v="-1.1514206688419701E-2"/>
    <n v="0"/>
    <n v="0"/>
    <n v="0"/>
    <n v="0"/>
    <n v="0"/>
    <n v="0"/>
    <n v="0"/>
  </r>
  <r>
    <x v="24"/>
    <x v="8"/>
    <s v="44525_9"/>
    <n v="168.02282482634203"/>
    <n v="204.26288250145817"/>
    <n v="428.27918679059667"/>
    <n v="217.37977565406686"/>
    <n v="0.19456319799504559"/>
    <n v="2.4613362637489651"/>
    <n v="0.45193084782769316"/>
    <n v="-6.6105865768239811"/>
    <n v="-10.245712386750354"/>
    <n v="-25.943381437584357"/>
    <n v="-10.916563810266563"/>
    <n v="2.1036426171007368E-2"/>
    <n v="0.10183885329108169"/>
    <n v="3.6740855502837344E-2"/>
    <n v="0"/>
    <n v="0"/>
    <n v="0"/>
    <n v="0"/>
    <n v="0"/>
    <n v="0"/>
    <n v="0"/>
  </r>
  <r>
    <x v="24"/>
    <x v="9"/>
    <s v="44525_10"/>
    <n v="188.9332243400961"/>
    <n v="230.44245696206625"/>
    <n v="482.91255173711193"/>
    <n v="244.00860534634492"/>
    <n v="0.2005375588317489"/>
    <n v="2.7911378955196167"/>
    <n v="0.46382065461539068"/>
    <n v="3.2151116195850409"/>
    <n v="2.2614413424825752"/>
    <n v="0.22609010260545803"/>
    <n v="0.76559694671577727"/>
    <n v="5.9064678051763034E-2"/>
    <n v="0.29762112368730459"/>
    <n v="0.12373925259152088"/>
    <n v="0"/>
    <n v="0"/>
    <n v="0"/>
    <n v="0"/>
    <n v="0.15615017869294898"/>
    <n v="0"/>
    <n v="0.25514207718296283"/>
  </r>
  <r>
    <x v="24"/>
    <x v="10"/>
    <s v="44525_11"/>
    <n v="204.4112945826962"/>
    <n v="246.36655624886308"/>
    <n v="515.60401733013134"/>
    <n v="262.65174488601292"/>
    <n v="0.21327573362783575"/>
    <n v="2.9555845123102391"/>
    <n v="0.49386745254856051"/>
    <n v="9.4462803037087344"/>
    <n v="8.9606667802245834"/>
    <n v="14.060544953873446"/>
    <n v="8.2013711071194848"/>
    <n v="7.9792265556095698E-2"/>
    <n v="0.37553012997791935"/>
    <n v="0.17019029571538849"/>
    <n v="0"/>
    <n v="0"/>
    <n v="0"/>
    <n v="0"/>
    <n v="0.4101624001668418"/>
    <n v="0"/>
    <n v="0.73354846985481648"/>
  </r>
  <r>
    <x v="24"/>
    <x v="11"/>
    <s v="44525_12"/>
    <n v="217.26399183676511"/>
    <n v="260.34779620685185"/>
    <n v="544.30637702358513"/>
    <n v="278.61583762932707"/>
    <n v="0.22162657281816484"/>
    <n v="3.1255242426597381"/>
    <n v="0.5121718972589997"/>
    <n v="14.046879560072234"/>
    <n v="14.440773310836079"/>
    <n v="25.33143817429124"/>
    <n v="14.498924775478795"/>
    <n v="7.4331964170969544E-2"/>
    <n v="0.42373610336164252"/>
    <n v="0.15743141351671186"/>
    <n v="0"/>
    <n v="0"/>
    <n v="0"/>
    <n v="0"/>
    <n v="0.29889590220243634"/>
    <n v="0"/>
    <n v="0.47793864300846328"/>
  </r>
  <r>
    <x v="24"/>
    <x v="12"/>
    <s v="44525_13"/>
    <n v="229.33413164609769"/>
    <n v="273.40565626061061"/>
    <n v="572.61019519039041"/>
    <n v="294.00811914935224"/>
    <n v="0.23024191047668843"/>
    <n v="3.2376346723963834"/>
    <n v="0.53181409840822114"/>
    <n v="18.675922682317836"/>
    <n v="19.160614992372643"/>
    <n v="35.694921222343467"/>
    <n v="20.448602466547062"/>
    <n v="7.3055200790922273E-2"/>
    <n v="0.45618556838682145"/>
    <n v="0.154357206109767"/>
    <n v="0"/>
    <n v="0"/>
    <n v="0"/>
    <n v="0"/>
    <n v="0.2487205949335346"/>
    <n v="0"/>
    <n v="0.39532976100844719"/>
  </r>
  <r>
    <x v="24"/>
    <x v="13"/>
    <s v="44525_14"/>
    <n v="237.6828399327957"/>
    <n v="283.64346662228922"/>
    <n v="595.56196727145471"/>
    <n v="306.15582147600117"/>
    <n v="0.23251629161496851"/>
    <n v="3.3153492216535185"/>
    <n v="0.53922896297275746"/>
    <n v="19.52513327007804"/>
    <n v="18.508513023672233"/>
    <n v="34.541677400990615"/>
    <n v="21.238528063425751"/>
    <n v="6.7074183914997712E-2"/>
    <n v="0.4182168330072249"/>
    <n v="0.14048085777633679"/>
    <n v="0"/>
    <n v="0"/>
    <n v="0"/>
    <n v="0"/>
    <n v="0.16944271410133699"/>
    <n v="0"/>
    <n v="0.26881503190236539"/>
  </r>
  <r>
    <x v="24"/>
    <x v="14"/>
    <s v="44525_15"/>
    <n v="241.05367758552615"/>
    <n v="289.71329021898748"/>
    <n v="609.45304075489958"/>
    <n v="310.88780709060643"/>
    <n v="0.23507918164866243"/>
    <n v="3.4211997509226895"/>
    <n v="0.54603997391955184"/>
    <n v="22.076843127767717"/>
    <n v="23.064147688971424"/>
    <n v="45.118847129505816"/>
    <n v="25.162257064834769"/>
    <n v="6.7019595648997676E-2"/>
    <n v="0.48301948134498657"/>
    <n v="0.14030812433866144"/>
    <n v="0"/>
    <n v="0"/>
    <n v="0"/>
    <n v="0"/>
    <n v="0.16477096551278733"/>
    <n v="0"/>
    <n v="0.25617176714248457"/>
  </r>
  <r>
    <x v="24"/>
    <x v="15"/>
    <s v="44525_16"/>
    <n v="244.05030122746925"/>
    <n v="293.98412439968399"/>
    <n v="618.66282737306904"/>
    <n v="313.82866007480942"/>
    <n v="0.24979548070518989"/>
    <n v="3.5156184481282393"/>
    <n v="0.5821487046470718"/>
    <n v="24.334251381892816"/>
    <n v="26.842802373177989"/>
    <n v="53.92707638030155"/>
    <n v="28.386709027641196"/>
    <n v="8.5911319249333262E-2"/>
    <n v="0.55383017307282956"/>
    <n v="0.18406965005221015"/>
    <n v="0"/>
    <n v="0"/>
    <n v="0"/>
    <n v="0"/>
    <n v="0.36850325361716291"/>
    <n v="0"/>
    <n v="0.61930806139456329"/>
  </r>
  <r>
    <x v="24"/>
    <x v="16"/>
    <s v="44525_17"/>
    <n v="244.04083589560389"/>
    <n v="294.15271693424563"/>
    <n v="617.80170857412531"/>
    <n v="312.99165725902532"/>
    <n v="0.25197810469902959"/>
    <n v="3.5547147043469867"/>
    <n v="0.58360858967914075"/>
    <n v="23.621583586601076"/>
    <n v="26.12238469909623"/>
    <n v="52.132046786691454"/>
    <n v="27.440890079837899"/>
    <n v="8.198746477693479E-2"/>
    <n v="0.5627251743054037"/>
    <n v="0.17452159341376977"/>
    <n v="0"/>
    <n v="0"/>
    <n v="0"/>
    <n v="0"/>
    <n v="0.30239066774328538"/>
    <n v="0"/>
    <n v="0.47609757431180511"/>
  </r>
  <r>
    <x v="24"/>
    <x v="17"/>
    <s v="44525_18"/>
    <n v="237.66572535947722"/>
    <n v="285.13089509744617"/>
    <n v="599.87698637695291"/>
    <n v="305.04525378420863"/>
    <n v="0.23183846951017881"/>
    <n v="3.3791315821596579"/>
    <n v="0.53735226656822488"/>
    <n v="21.185995372752959"/>
    <n v="21.867568379331267"/>
    <n v="42.94081445469012"/>
    <n v="24.42011905292004"/>
    <n v="6.3075150315285738E-2"/>
    <n v="0.46898244613779932"/>
    <n v="0.13081687161775971"/>
    <n v="0"/>
    <n v="0"/>
    <n v="0"/>
    <n v="0"/>
    <n v="0.13761931847594003"/>
    <n v="0"/>
    <n v="0.19230444757099302"/>
  </r>
  <r>
    <x v="24"/>
    <x v="18"/>
    <s v="44525_19"/>
    <n v="221.0763929373627"/>
    <n v="266.24130059404195"/>
    <n v="563.52701435354084"/>
    <n v="286.11946787125396"/>
    <n v="0.21473550673081196"/>
    <n v="3.094256032939374"/>
    <n v="0.49681731466219525"/>
    <n v="1.6220529155956722"/>
    <n v="5.1882997011275744E-2"/>
    <n v="-2.815059516572155"/>
    <n v="-0.84447465102947739"/>
    <n v="3.6884678828259083E-2"/>
    <n v="0.23191058007475626"/>
    <n v="7.1147785577142519E-2"/>
    <n v="0"/>
    <n v="0"/>
    <n v="0"/>
    <n v="0"/>
    <n v="0"/>
    <n v="0"/>
    <n v="0"/>
  </r>
  <r>
    <x v="24"/>
    <x v="19"/>
    <s v="44525_20"/>
    <n v="209.38988314629037"/>
    <n v="255.935878797795"/>
    <n v="548.98394922337104"/>
    <n v="273.67488913221376"/>
    <n v="0.20915225111413968"/>
    <n v="2.9396013254376143"/>
    <n v="0.47924472661712547"/>
    <n v="-5.228817754408472"/>
    <n v="-5.7420776520552614"/>
    <n v="-13.429107356553477"/>
    <n v="-7.3080236393140918"/>
    <n v="1.9017350163066854E-2"/>
    <n v="0.16810692879221728"/>
    <n v="2.9177566887089897E-2"/>
    <n v="0"/>
    <n v="0"/>
    <n v="0"/>
    <n v="0"/>
    <n v="0"/>
    <n v="0"/>
    <n v="0"/>
  </r>
  <r>
    <x v="24"/>
    <x v="20"/>
    <s v="44525_21"/>
    <n v="208.59258493781684"/>
    <n v="256.88524792587248"/>
    <n v="555.47534785191999"/>
    <n v="273.8752147549713"/>
    <n v="0.22386318392456087"/>
    <n v="2.898603169963625"/>
    <n v="0.51171950373253239"/>
    <n v="-11.018427006980708"/>
    <n v="-11.622448070869751"/>
    <n v="-24.283657675518391"/>
    <n v="-13.856191268187818"/>
    <n v="1.1438592390872769E-2"/>
    <n v="8.752100431077188E-2"/>
    <n v="1.2365389190607579E-2"/>
    <n v="0"/>
    <n v="0"/>
    <n v="0"/>
    <n v="0"/>
    <n v="0"/>
    <n v="0"/>
    <n v="0"/>
  </r>
  <r>
    <x v="24"/>
    <x v="21"/>
    <s v="44525_22"/>
    <n v="218.22721275077788"/>
    <n v="271.57281011703304"/>
    <n v="591.43732644349075"/>
    <n v="289.24799431724546"/>
    <n v="0.26137314247695809"/>
    <n v="3.1111457505660391"/>
    <n v="0.59710775903004609"/>
    <n v="-15.445406114166097"/>
    <n v="-15.980572709257839"/>
    <n v="-31.094244095026273"/>
    <n v="-19.351608674810922"/>
    <n v="9.5102770261428753E-3"/>
    <n v="4.3744752791845004E-2"/>
    <n v="9.1507536403990335E-3"/>
    <n v="0"/>
    <n v="0"/>
    <n v="0"/>
    <n v="0"/>
    <n v="0"/>
    <n v="0"/>
    <n v="0"/>
  </r>
  <r>
    <x v="24"/>
    <x v="22"/>
    <s v="44525_23"/>
    <n v="204.4644648356109"/>
    <n v="256.8466305096569"/>
    <n v="559.58496324822227"/>
    <n v="272.05787497092194"/>
    <n v="0.2589112459284677"/>
    <n v="2.9650578260404274"/>
    <n v="0.59573620958057727"/>
    <n v="-19.195924321785064"/>
    <n v="-20.291710859691918"/>
    <n v="-40.663591048060383"/>
    <n v="-24.565163388326518"/>
    <n v="9.5103376598163706E-3"/>
    <n v="2.0866833809532956E-3"/>
    <n v="1.0040656360884533E-2"/>
    <n v="0"/>
    <n v="0"/>
    <n v="0"/>
    <n v="0"/>
    <n v="0"/>
    <n v="0"/>
    <n v="0"/>
  </r>
  <r>
    <x v="24"/>
    <x v="23"/>
    <s v="44525_24"/>
    <n v="184.66092003021552"/>
    <n v="232.6364554866318"/>
    <n v="503.45337211941023"/>
    <n v="245.5557360819268"/>
    <n v="0.24911327255761107"/>
    <n v="2.7095671567829691"/>
    <n v="0.57560768086953662"/>
    <n v="-22.209873329035354"/>
    <n v="-23.384936795194896"/>
    <n v="-48.469817498577314"/>
    <n v="-28.451366685738236"/>
    <n v="1.4863403022919854E-2"/>
    <n v="-2.2900639333104062E-2"/>
    <n v="2.2572707680497038E-2"/>
    <n v="0"/>
    <n v="0"/>
    <n v="0"/>
    <n v="0"/>
    <n v="0"/>
    <n v="0"/>
    <n v="0"/>
  </r>
  <r>
    <x v="25"/>
    <x v="0"/>
    <s v="44526_1"/>
    <n v="163.13755541634811"/>
    <n v="204.44317366472345"/>
    <n v="440.17041934935742"/>
    <n v="214.94929045725104"/>
    <n v="0.2170605483202534"/>
    <n v="2.3786233903053096"/>
    <n v="0.50589032932023059"/>
    <n v="-23.90297428563477"/>
    <n v="-24.680872384054776"/>
    <n v="-51.076435994585282"/>
    <n v="-30.461430670509934"/>
    <n v="4.0020626756085836E-3"/>
    <n v="-4.9600452736709627E-2"/>
    <n v="-2.0583377924663178E-3"/>
    <n v="0"/>
    <n v="0"/>
    <n v="0"/>
    <n v="0"/>
    <n v="0"/>
    <n v="0"/>
    <n v="0"/>
  </r>
  <r>
    <x v="25"/>
    <x v="1"/>
    <s v="44526_2"/>
    <n v="144.57861826919907"/>
    <n v="179.19930816692391"/>
    <n v="382.64415294079492"/>
    <n v="188.03909198599123"/>
    <n v="0.20516666818489956"/>
    <n v="2.1061784472331109"/>
    <n v="0.48068528959871643"/>
    <n v="-25.554456201257565"/>
    <n v="-25.877042828319738"/>
    <n v="-54.288901649572395"/>
    <n v="-32.28045543657894"/>
    <n v="1.3120673081006484E-2"/>
    <n v="-5.7043721155565025E-2"/>
    <n v="1.8617414319162057E-2"/>
    <n v="0"/>
    <n v="0"/>
    <n v="0"/>
    <n v="0"/>
    <n v="0"/>
    <n v="0"/>
    <n v="0"/>
  </r>
  <r>
    <x v="25"/>
    <x v="2"/>
    <s v="44526_3"/>
    <n v="132.64454297485156"/>
    <n v="162.47347524540504"/>
    <n v="346.17338783567493"/>
    <n v="171.26734078836242"/>
    <n v="0.20045615509237039"/>
    <n v="1.9193115154312275"/>
    <n v="0.47049720296354081"/>
    <n v="-27.037750643088714"/>
    <n v="-27.626636190899923"/>
    <n v="-57.550167629850094"/>
    <n v="-33.761066470904744"/>
    <n v="2.0132869783160118E-2"/>
    <n v="-7.2969789170724275E-2"/>
    <n v="3.429223723143339E-2"/>
    <n v="0"/>
    <n v="0"/>
    <n v="0"/>
    <n v="0"/>
    <n v="0"/>
    <n v="0"/>
    <n v="0"/>
  </r>
  <r>
    <x v="25"/>
    <x v="3"/>
    <s v="44526_4"/>
    <n v="126.25462280343852"/>
    <n v="153.08011477370695"/>
    <n v="324.62598268358607"/>
    <n v="161.53165412112619"/>
    <n v="0.19647962176851205"/>
    <n v="1.8170751985240174"/>
    <n v="0.46123961120443757"/>
    <n v="-27.190461944878123"/>
    <n v="-28.005183632678769"/>
    <n v="-58.27889672661874"/>
    <n v="-34.172036106123585"/>
    <n v="1.5490754442573256E-2"/>
    <n v="-8.4071131817454028E-2"/>
    <n v="2.3690325452562264E-2"/>
    <n v="0"/>
    <n v="0"/>
    <n v="0"/>
    <n v="0"/>
    <n v="0"/>
    <n v="0"/>
    <n v="0"/>
  </r>
  <r>
    <x v="25"/>
    <x v="4"/>
    <s v="44526_5"/>
    <n v="123.15688910446269"/>
    <n v="149.36229138884573"/>
    <n v="316.07278764337786"/>
    <n v="157.45472175226166"/>
    <n v="0.19296336887501472"/>
    <n v="1.7762574086296623"/>
    <n v="0.4538735015337706"/>
    <n v="-28.929558850173784"/>
    <n v="-29.956531315716084"/>
    <n v="-62.405575171913945"/>
    <n v="-36.308761048821495"/>
    <n v="1.6943099221561325E-2"/>
    <n v="-0.10350394082812321"/>
    <n v="2.7053736280111648E-2"/>
    <n v="0"/>
    <n v="0"/>
    <n v="0"/>
    <n v="0"/>
    <n v="0"/>
    <n v="0"/>
    <n v="0"/>
  </r>
  <r>
    <x v="25"/>
    <x v="5"/>
    <s v="44526_6"/>
    <n v="123.32049563860667"/>
    <n v="149.51696081929327"/>
    <n v="316.63591444128127"/>
    <n v="158.03173873906877"/>
    <n v="0.19285974461575339"/>
    <n v="1.7393429221690149"/>
    <n v="0.45278609063413688"/>
    <n v="-30.220053068734877"/>
    <n v="-32.16018037917086"/>
    <n v="-66.511779231442688"/>
    <n v="-38.05805916976928"/>
    <n v="1.4506131261846179E-2"/>
    <n v="-0.14733703081614904"/>
    <n v="2.1684024990897957E-2"/>
    <n v="0"/>
    <n v="0"/>
    <n v="0"/>
    <n v="0"/>
    <n v="0"/>
    <n v="0"/>
    <n v="0"/>
  </r>
  <r>
    <x v="25"/>
    <x v="6"/>
    <s v="44526_7"/>
    <n v="126.46967139557127"/>
    <n v="153.4521955527573"/>
    <n v="324.22437649994504"/>
    <n v="162.42061491549742"/>
    <n v="0.17516176890620003"/>
    <n v="1.7739853685569755"/>
    <n v="0.41174979746642626"/>
    <n v="-30.736129839271811"/>
    <n v="-34.132876259956959"/>
    <n v="-73.137215856253135"/>
    <n v="-39.959925847100763"/>
    <n v="3.150554340756831E-3"/>
    <n v="-0.1640460123936224"/>
    <n v="-4.5868322122254116E-3"/>
    <n v="0"/>
    <n v="0"/>
    <n v="0"/>
    <n v="0"/>
    <n v="0"/>
    <n v="0"/>
    <n v="0"/>
  </r>
  <r>
    <x v="25"/>
    <x v="7"/>
    <s v="44526_8"/>
    <n v="143.40927418851658"/>
    <n v="172.80066800615086"/>
    <n v="363.02295404344801"/>
    <n v="184.57934108733207"/>
    <n v="0.17875065839477164"/>
    <n v="2.009675236784298"/>
    <n v="0.41624992607363398"/>
    <n v="-31.699065032356053"/>
    <n v="-38.242843250445148"/>
    <n v="-84.643313918925813"/>
    <n v="-44.933314523014033"/>
    <n v="7.4866186386870403E-3"/>
    <n v="-0.17168732512693791"/>
    <n v="6.3130883838162892E-3"/>
    <n v="0"/>
    <n v="0"/>
    <n v="0"/>
    <n v="0"/>
    <n v="0"/>
    <n v="0"/>
    <n v="0"/>
  </r>
  <r>
    <x v="25"/>
    <x v="8"/>
    <s v="44526_9"/>
    <n v="170.25565033475928"/>
    <n v="208.3163412574026"/>
    <n v="436.5784663196975"/>
    <n v="220.77056644473396"/>
    <n v="0.18917611549225125"/>
    <n v="2.5772965358121733"/>
    <n v="0.43748419468471983"/>
    <n v="-19.745154889442453"/>
    <n v="-23.778717447805182"/>
    <n v="-55.12787010815665"/>
    <n v="-30.642860894688454"/>
    <n v="3.8617337839962747E-2"/>
    <n v="6.5953523010800028E-2"/>
    <n v="7.6660399863456047E-2"/>
    <n v="0"/>
    <n v="0"/>
    <n v="0"/>
    <n v="0"/>
    <n v="6.4422791258384434E-3"/>
    <n v="0"/>
    <n v="0"/>
  </r>
  <r>
    <x v="25"/>
    <x v="9"/>
    <s v="44526_10"/>
    <n v="193.5320653455934"/>
    <n v="236.8506138530513"/>
    <n v="495.35204032158367"/>
    <n v="250.51760383237118"/>
    <n v="0.22556474228242562"/>
    <n v="2.9651952343275356"/>
    <n v="0.52095674026418926"/>
    <n v="-9.7331562151863746"/>
    <n v="-11.41244449679467"/>
    <n v="-29.735692737810293"/>
    <n v="-18.933866539711516"/>
    <n v="9.8100739123501951E-2"/>
    <n v="0.27976021491461739"/>
    <n v="0.21317280057144691"/>
    <n v="0"/>
    <n v="0"/>
    <n v="0"/>
    <n v="0"/>
    <n v="0.63715496363793389"/>
    <n v="0"/>
    <n v="1.2728419335517769"/>
  </r>
  <r>
    <x v="25"/>
    <x v="10"/>
    <s v="44526_11"/>
    <n v="210.56677113205907"/>
    <n v="255.22052802459925"/>
    <n v="533.41747528109659"/>
    <n v="271.46715803676034"/>
    <n v="0.23273129946020352"/>
    <n v="3.1788860949160851"/>
    <n v="0.53830159136751377"/>
    <n v="-3.0733424715704696"/>
    <n v="-3.9025850023104809"/>
    <n v="-13.522725478398268"/>
    <n v="-10.782103826594788"/>
    <n v="7.8882718939153662E-2"/>
    <n v="0.3385711275881142"/>
    <n v="0.16831046027270227"/>
    <n v="0"/>
    <n v="0"/>
    <n v="0"/>
    <n v="0"/>
    <n v="0.32612806859277521"/>
    <n v="0"/>
    <n v="0.54455300662525197"/>
  </r>
  <r>
    <x v="25"/>
    <x v="11"/>
    <s v="44526_12"/>
    <n v="224.01841787996585"/>
    <n v="269.86906646881528"/>
    <n v="563.81714838184575"/>
    <n v="287.90868944817862"/>
    <n v="0.24092621002625195"/>
    <n v="3.3188367627409918"/>
    <n v="0.55631170834021926"/>
    <n v="1.8558018011237625"/>
    <n v="1.4033642538209654"/>
    <n v="-1.991256847716119"/>
    <n v="-4.4576842703734538"/>
    <n v="7.4303919478580768E-2"/>
    <n v="0.36621129448015377"/>
    <n v="0.15720421000865165"/>
    <n v="0"/>
    <n v="0"/>
    <n v="0"/>
    <n v="0"/>
    <n v="0.22850138877212295"/>
    <n v="0"/>
    <n v="0.37842316952158633"/>
  </r>
  <r>
    <x v="25"/>
    <x v="12"/>
    <s v="44526_13"/>
    <n v="233.26099289653911"/>
    <n v="278.87413115537549"/>
    <n v="583.98228526882951"/>
    <n v="299.37577296498245"/>
    <n v="0.23438898758162258"/>
    <n v="3.3822618109079525"/>
    <n v="0.54019031309734311"/>
    <n v="3.4312090884938566"/>
    <n v="2.8770991137037001"/>
    <n v="0.90186792224584078"/>
    <n v="-2.1705159499457216"/>
    <n v="7.9376681237941282E-2"/>
    <n v="0.39460455595720861"/>
    <n v="0.16839243687221178"/>
    <n v="0"/>
    <n v="0"/>
    <n v="0"/>
    <n v="0"/>
    <n v="0.32744390604893986"/>
    <n v="0"/>
    <n v="0.53892056742898875"/>
  </r>
  <r>
    <x v="25"/>
    <x v="13"/>
    <s v="44526_14"/>
    <n v="238.02999286331928"/>
    <n v="286.12017589242049"/>
    <n v="600.4859888910886"/>
    <n v="307.64208089771967"/>
    <n v="0.23098104804216127"/>
    <n v="3.4869272737125492"/>
    <n v="0.53594699529074974"/>
    <n v="4.4875929964354055"/>
    <n v="2.752486317964935"/>
    <n v="1.0509294750895002"/>
    <n v="-1.1685349321255725"/>
    <n v="6.3144127379279769E-2"/>
    <n v="0.37144429492203668"/>
    <n v="0.13402031159151157"/>
    <n v="0"/>
    <n v="0"/>
    <n v="0"/>
    <n v="0"/>
    <n v="0.13959999867847095"/>
    <n v="0"/>
    <n v="0.22100622653729965"/>
  </r>
  <r>
    <x v="25"/>
    <x v="14"/>
    <s v="44526_15"/>
    <n v="231.35764036050955"/>
    <n v="287.44903173890151"/>
    <n v="602.34877751447652"/>
    <n v="306.86837367753981"/>
    <n v="0.22549545264290005"/>
    <n v="3.5342269794309313"/>
    <n v="0.52399076321904359"/>
    <n v="4.9256440965636195"/>
    <n v="6.0476342844049178"/>
    <n v="7.0889504998175079"/>
    <n v="1.1631838529012546"/>
    <n v="4.7424693124804976E-2"/>
    <n v="0.41203377569561683"/>
    <n v="9.798472873545272E-2"/>
    <n v="0"/>
    <n v="0"/>
    <n v="0"/>
    <n v="0"/>
    <n v="1.9155988585105005E-2"/>
    <n v="0"/>
    <n v="0"/>
  </r>
  <r>
    <x v="25"/>
    <x v="15"/>
    <s v="44526_16"/>
    <n v="227.75649838404183"/>
    <n v="285.11881276316643"/>
    <n v="597.03748647825955"/>
    <n v="302.64597913138175"/>
    <n v="0.2219919613663717"/>
    <n v="3.5465862022220267"/>
    <n v="0.51652835676313791"/>
    <n v="4.2872808739487072"/>
    <n v="6.0243356284282035"/>
    <n v="7.6832011517636882"/>
    <n v="0.61556589238699289"/>
    <n v="3.607694018602129E-2"/>
    <n v="0.41402469831464256"/>
    <n v="6.9428473159667881E-2"/>
    <n v="0"/>
    <n v="0"/>
    <n v="0"/>
    <n v="0"/>
    <n v="0"/>
    <n v="0"/>
    <n v="0"/>
  </r>
  <r>
    <x v="25"/>
    <x v="16"/>
    <s v="44526_17"/>
    <n v="223.75218933077488"/>
    <n v="277.58083806315375"/>
    <n v="581.38842521326524"/>
    <n v="294.53947256613822"/>
    <n v="0.22575261945619429"/>
    <n v="3.4418852345043103"/>
    <n v="0.5223721764234972"/>
    <n v="3.1735751525129716"/>
    <n v="3.7122603220444863"/>
    <n v="3.1399119786470546"/>
    <n v="-1.2648146116745718"/>
    <n v="3.3968807619009833E-2"/>
    <n v="0.37643433078594624"/>
    <n v="6.4403237496775595E-2"/>
    <n v="0"/>
    <n v="0"/>
    <n v="0"/>
    <n v="0"/>
    <n v="0"/>
    <n v="0"/>
    <n v="0"/>
  </r>
  <r>
    <x v="25"/>
    <x v="17"/>
    <s v="44526_18"/>
    <n v="215.77557364963653"/>
    <n v="261.72318095319281"/>
    <n v="549.85365230555442"/>
    <n v="279.20321816517941"/>
    <n v="0.21829104940945399"/>
    <n v="3.1925339277141944"/>
    <n v="0.50317436274276872"/>
    <n v="-2.4388343331582334"/>
    <n v="-4.8896191805507625"/>
    <n v="-15.474297836185768"/>
    <n v="-9.358949024785634"/>
    <n v="3.074715167557052E-2"/>
    <n v="0.25709838804860058"/>
    <n v="5.6776580210176925E-2"/>
    <n v="0"/>
    <n v="0"/>
    <n v="0"/>
    <n v="0"/>
    <n v="0"/>
    <n v="0"/>
    <n v="0"/>
  </r>
  <r>
    <x v="25"/>
    <x v="18"/>
    <s v="44526_19"/>
    <n v="200.8067747334859"/>
    <n v="244.53257634777299"/>
    <n v="516.48641635709623"/>
    <n v="261.53742808299648"/>
    <n v="0.21184185420714019"/>
    <n v="2.9497785003438315"/>
    <n v="0.48863426539397942"/>
    <n v="-9.4808593874275289"/>
    <n v="-13.675320705356979"/>
    <n v="-33.609976561685116"/>
    <n v="-17.555328128335681"/>
    <n v="1.9629858482509706E-2"/>
    <n v="0.13494040223201043"/>
    <n v="3.1344618694318357E-2"/>
    <n v="0"/>
    <n v="0"/>
    <n v="0"/>
    <n v="0"/>
    <n v="0"/>
    <n v="0"/>
    <n v="0"/>
  </r>
  <r>
    <x v="25"/>
    <x v="19"/>
    <s v="44526_20"/>
    <n v="190.40764539965113"/>
    <n v="233.51303370398185"/>
    <n v="498.08504947309893"/>
    <n v="249.42068229313881"/>
    <n v="0.19998214070372256"/>
    <n v="2.6917902904113071"/>
    <n v="0.46033160932470218"/>
    <n v="-15.34422437522511"/>
    <n v="-18.902173371524629"/>
    <n v="-44.267841509371124"/>
    <n v="-23.428545278724073"/>
    <n v="4.008186730729453E-4"/>
    <n v="4.1895127396630975E-2"/>
    <n v="-1.2024088239885735E-2"/>
    <n v="0"/>
    <n v="0"/>
    <n v="0"/>
    <n v="0"/>
    <n v="0"/>
    <n v="0"/>
    <n v="0"/>
  </r>
  <r>
    <x v="25"/>
    <x v="20"/>
    <s v="44526_21"/>
    <n v="192.17158782846442"/>
    <n v="237.02136960928641"/>
    <n v="509.42127272606496"/>
    <n v="252.52063727734404"/>
    <n v="0.2199676625054606"/>
    <n v="2.7174817647549019"/>
    <n v="0.50451149944512907"/>
    <n v="-20.748010863486517"/>
    <n v="-23.638835216680572"/>
    <n v="-50.155896744180936"/>
    <n v="-28.322328792181999"/>
    <n v="-8.6065021712954954E-3"/>
    <n v="-2.3812227668567679E-2"/>
    <n v="-3.1685168197114005E-2"/>
    <n v="0"/>
    <n v="0"/>
    <n v="0"/>
    <n v="0"/>
    <n v="0"/>
    <n v="0"/>
    <n v="0"/>
  </r>
  <r>
    <x v="25"/>
    <x v="21"/>
    <s v="44526_22"/>
    <n v="202.0940885655028"/>
    <n v="250.62255309850735"/>
    <n v="542.6198431435979"/>
    <n v="267.78864955968749"/>
    <n v="0.25651019045807777"/>
    <n v="2.8834364230053211"/>
    <n v="0.58573309728669698"/>
    <n v="-22.208106112337415"/>
    <n v="-24.732137669953769"/>
    <n v="-50.226619696770861"/>
    <n v="-29.881428885187407"/>
    <n v="-1.231849097051192E-2"/>
    <n v="-5.261202810973007E-2"/>
    <n v="-4.0409350475435896E-2"/>
    <n v="0"/>
    <n v="0"/>
    <n v="0"/>
    <n v="0"/>
    <n v="0"/>
    <n v="0"/>
    <n v="0"/>
  </r>
  <r>
    <x v="25"/>
    <x v="22"/>
    <s v="44526_23"/>
    <n v="189.85275846290364"/>
    <n v="236.76821940460576"/>
    <n v="512.62772117926818"/>
    <n v="251.64151378652664"/>
    <n v="0.24713181318429508"/>
    <n v="2.7289813708450406"/>
    <n v="0.56612401258461575"/>
    <n v="-20.642068859548065"/>
    <n v="-23.050007944785442"/>
    <n v="-47.134092888276207"/>
    <n v="-27.71804079453527"/>
    <n v="-1.6106485034498682E-2"/>
    <n v="-6.2942495440513613E-2"/>
    <n v="-4.8636011345323513E-2"/>
    <n v="0"/>
    <n v="0"/>
    <n v="0"/>
    <n v="0"/>
    <n v="0"/>
    <n v="0"/>
    <n v="0"/>
  </r>
  <r>
    <x v="25"/>
    <x v="23"/>
    <s v="44526_24"/>
    <n v="174.76996064944373"/>
    <n v="218.38820064412914"/>
    <n v="474.13249324673831"/>
    <n v="231.42795017364909"/>
    <n v="0.22350795557651229"/>
    <n v="2.5241141755183358"/>
    <n v="0.51585418974022224"/>
    <n v="-13.341623372274238"/>
    <n v="-16.63017519321107"/>
    <n v="-33.078817992782653"/>
    <n v="-17.591173804313765"/>
    <n v="-2.1983501732864369E-2"/>
    <n v="-3.4404782686063153E-2"/>
    <n v="-6.2051675622968323E-2"/>
    <n v="0"/>
    <n v="0"/>
    <n v="0"/>
    <n v="0"/>
    <n v="0"/>
    <n v="0"/>
    <n v="0"/>
  </r>
  <r>
    <x v="26"/>
    <x v="0"/>
    <s v="44527_1"/>
    <n v="157.35767519142769"/>
    <n v="194.8963931678266"/>
    <n v="422.63971435918211"/>
    <n v="206.84634795658133"/>
    <n v="0.20450615503513664"/>
    <n v="2.2572054051958776"/>
    <n v="0.47578121733664813"/>
    <n v="-13.342512662249231"/>
    <n v="-17.303464488775475"/>
    <n v="-34.359310398355738"/>
    <n v="-17.723716920423957"/>
    <n v="-2.104744898258077E-2"/>
    <n v="-4.9447445661646605E-2"/>
    <n v="-6.0081145433545535E-2"/>
    <n v="0"/>
    <n v="0"/>
    <n v="0"/>
    <n v="0"/>
    <n v="0"/>
    <n v="0"/>
    <n v="0"/>
  </r>
  <r>
    <x v="26"/>
    <x v="1"/>
    <s v="44527_2"/>
    <n v="142.19795723145609"/>
    <n v="173.88568734452213"/>
    <n v="373.70430593371958"/>
    <n v="184.65075363959684"/>
    <n v="0.19013058062124105"/>
    <n v="2.0203869186379988"/>
    <n v="0.44478864246629285"/>
    <n v="-9.0542405640177712"/>
    <n v="-14.133708033563266"/>
    <n v="-28.017434681887877"/>
    <n v="-12.334373696201133"/>
    <n v="-1.8716902653080222E-2"/>
    <n v="-4.0373026482806038E-2"/>
    <n v="-5.5089798073719304E-2"/>
    <n v="0"/>
    <n v="0"/>
    <n v="0"/>
    <n v="0"/>
    <n v="0"/>
    <n v="0"/>
    <n v="0"/>
  </r>
  <r>
    <x v="26"/>
    <x v="2"/>
    <s v="44527_3"/>
    <n v="131.14259117919411"/>
    <n v="158.86037697873979"/>
    <n v="340.02442556133082"/>
    <n v="168.77543612557182"/>
    <n v="0.18141174538388213"/>
    <n v="1.8488145594168119"/>
    <n v="0.42612368743475171"/>
    <n v="-7.0603897232084734"/>
    <n v="-12.038808808081331"/>
    <n v="-22.97138399830672"/>
    <n v="-8.7210764381469854"/>
    <n v="-2.0725012193816082E-2"/>
    <n v="-3.8454391077205614E-2"/>
    <n v="-5.9451393146388129E-2"/>
    <n v="0"/>
    <n v="0"/>
    <n v="0"/>
    <n v="0"/>
    <n v="0"/>
    <n v="0"/>
    <n v="0"/>
  </r>
  <r>
    <x v="26"/>
    <x v="3"/>
    <s v="44527_4"/>
    <n v="123.65292860627261"/>
    <n v="148.63637299657816"/>
    <n v="316.87355181456178"/>
    <n v="157.87262201053295"/>
    <n v="0.17683387412665436"/>
    <n v="1.7313233947072659"/>
    <n v="0.41542822621423958"/>
    <n v="-8.4555470699223143"/>
    <n v="-13.983147217497624"/>
    <n v="-26.818580713492992"/>
    <n v="-10.595914954230508"/>
    <n v="-2.2017828774939175E-2"/>
    <n v="-6.640587867087934E-2"/>
    <n v="-6.2565487661298505E-2"/>
    <n v="0"/>
    <n v="0"/>
    <n v="0"/>
    <n v="0"/>
    <n v="0"/>
    <n v="0"/>
    <n v="0"/>
  </r>
  <r>
    <x v="26"/>
    <x v="4"/>
    <s v="44527_5"/>
    <n v="119.73990428177996"/>
    <n v="143.73844786694985"/>
    <n v="306.10124869329383"/>
    <n v="152.79808307965624"/>
    <n v="0.17236558353984482"/>
    <n v="1.6772235141032092"/>
    <n v="0.40477657966228009"/>
    <n v="-8.9794698106386477"/>
    <n v="-14.471232731618473"/>
    <n v="-27.61675599078999"/>
    <n v="-11.085302595967718"/>
    <n v="-2.4327749053752137E-2"/>
    <n v="-6.8150969473912679E-2"/>
    <n v="-6.7755504204258243E-2"/>
    <n v="0"/>
    <n v="0"/>
    <n v="0"/>
    <n v="0"/>
    <n v="0"/>
    <n v="0"/>
    <n v="0"/>
  </r>
  <r>
    <x v="26"/>
    <x v="5"/>
    <s v="44527_6"/>
    <n v="119.01103180837273"/>
    <n v="142.01740476495272"/>
    <n v="301.85880404847796"/>
    <n v="151.34953436965958"/>
    <n v="0.17367720429723377"/>
    <n v="1.6477680010610065"/>
    <n v="0.40785593654831814"/>
    <n v="-7.9241707114300199"/>
    <n v="-12.919640660275682"/>
    <n v="-24.747394444908256"/>
    <n v="-9.5954705785363039"/>
    <n v="-2.2340124211235671E-2"/>
    <n v="-6.5510644846335564E-2"/>
    <n v="-6.3191993648469807E-2"/>
    <n v="0"/>
    <n v="0"/>
    <n v="0"/>
    <n v="0"/>
    <n v="0"/>
    <n v="0"/>
    <n v="0"/>
  </r>
  <r>
    <x v="26"/>
    <x v="6"/>
    <s v="44527_7"/>
    <n v="117.26144048242907"/>
    <n v="139.9800976474215"/>
    <n v="296.71360943895871"/>
    <n v="148.63353294998413"/>
    <n v="0.16395110371303606"/>
    <n v="1.6390484201667075"/>
    <n v="0.38550919304861031"/>
    <n v="-7.9217697907389848"/>
    <n v="-13.023269380375041"/>
    <n v="-26.611565113623179"/>
    <n v="-9.664480673015527"/>
    <n v="-2.4367556921362145E-2"/>
    <n v="-7.0234252794416238E-2"/>
    <n v="-6.757958238448751E-2"/>
    <n v="0"/>
    <n v="0"/>
    <n v="0"/>
    <n v="0"/>
    <n v="0"/>
    <n v="0"/>
    <n v="0"/>
  </r>
  <r>
    <x v="26"/>
    <x v="7"/>
    <s v="44527_8"/>
    <n v="116.86367722971745"/>
    <n v="140.03975267532812"/>
    <n v="296.20087251589126"/>
    <n v="149.17851312058295"/>
    <n v="0.16241260243414019"/>
    <n v="1.6411663711898048"/>
    <n v="0.37947269158411628"/>
    <n v="-6.5908506583860573"/>
    <n v="-11.64798403159168"/>
    <n v="-24.996651940335422"/>
    <n v="-7.9374428440760347"/>
    <n v="-1.9088587183533144E-2"/>
    <n v="-5.7461755915875837E-2"/>
    <n v="-5.554173978752748E-2"/>
    <n v="0"/>
    <n v="0"/>
    <n v="0"/>
    <n v="0"/>
    <n v="0"/>
    <n v="0"/>
    <n v="0"/>
  </r>
  <r>
    <x v="26"/>
    <x v="8"/>
    <s v="44527_9"/>
    <n v="130.93323572279024"/>
    <n v="160.62158838827082"/>
    <n v="338.67119332248683"/>
    <n v="170.77380437415289"/>
    <n v="0.17649977681891121"/>
    <n v="1.9442930456467138"/>
    <n v="0.40902341180994883"/>
    <n v="-3.25566394954329"/>
    <n v="-6.9580904044140022"/>
    <n v="-15.299235519876996"/>
    <n v="-3.2658649590143844"/>
    <n v="-1.0165095566742791E-2"/>
    <n v="3.5533498126987827E-2"/>
    <n v="-3.4903641866745654E-2"/>
    <n v="0"/>
    <n v="0"/>
    <n v="0"/>
    <n v="0"/>
    <n v="0"/>
    <n v="0"/>
    <n v="0"/>
  </r>
  <r>
    <x v="26"/>
    <x v="9"/>
    <s v="44527_10"/>
    <n v="149.07151682868533"/>
    <n v="184.75035011764484"/>
    <n v="390.4059734161105"/>
    <n v="196.73126795506141"/>
    <n v="0.20005330369356317"/>
    <n v="2.2972745439109143"/>
    <n v="0.45919818643702298"/>
    <n v="1.5096670129543039"/>
    <n v="-1.9215812991187131"/>
    <n v="-5.0246539938085624"/>
    <n v="1.6597195045852968"/>
    <n v="1.8344666385277222E-2"/>
    <n v="0.11921884707918795"/>
    <n v="2.9892276443421455E-2"/>
    <n v="0"/>
    <n v="0"/>
    <n v="0"/>
    <n v="0"/>
    <n v="0"/>
    <n v="0"/>
    <n v="0"/>
  </r>
  <r>
    <x v="26"/>
    <x v="10"/>
    <s v="44527_11"/>
    <n v="165.90552628627273"/>
    <n v="201.20951222513921"/>
    <n v="426.87697976626174"/>
    <n v="216.21737344075106"/>
    <n v="0.19639770763306033"/>
    <n v="2.4237335567010594"/>
    <n v="0.45065112674821578"/>
    <n v="5.2296898073044158"/>
    <n v="1.5961971641715811"/>
    <n v="2.2933456986686789"/>
    <n v="5.2987176762524903"/>
    <n v="1.3825640042725528E-2"/>
    <n v="0.16914177375241987"/>
    <n v="1.8932702617051579E-2"/>
    <n v="0"/>
    <n v="0"/>
    <n v="0"/>
    <n v="0"/>
    <n v="0"/>
    <n v="0"/>
    <n v="0"/>
  </r>
  <r>
    <x v="26"/>
    <x v="11"/>
    <s v="44527_12"/>
    <n v="173.5925492986803"/>
    <n v="211.26349809963662"/>
    <n v="447.6857694532772"/>
    <n v="227.74855605178905"/>
    <n v="0.21291799351867086"/>
    <n v="2.6186122712110627"/>
    <n v="0.48848054499928606"/>
    <n v="10.776368057116914"/>
    <n v="6.8659926533549207"/>
    <n v="12.854253959841383"/>
    <n v="11.288920704773703"/>
    <n v="3.5178240217727266E-2"/>
    <n v="0.24810715295517474"/>
    <n v="6.8020007052096459E-2"/>
    <n v="0"/>
    <n v="0"/>
    <n v="0"/>
    <n v="0"/>
    <n v="0"/>
    <n v="0"/>
    <n v="0"/>
  </r>
  <r>
    <x v="26"/>
    <x v="12"/>
    <s v="44527_13"/>
    <n v="181.45677186962016"/>
    <n v="218.76303969568281"/>
    <n v="463.4784494383523"/>
    <n v="237.10377049945916"/>
    <n v="0.21465287457211876"/>
    <n v="2.6763589583620528"/>
    <n v="0.4909418796455044"/>
    <n v="13.555676276356154"/>
    <n v="9.5757336547846226"/>
    <n v="18.658121248189563"/>
    <n v="14.491135763264051"/>
    <n v="3.6312045826451776E-2"/>
    <n v="0.27747026657111168"/>
    <n v="7.0419797063479492E-2"/>
    <n v="0"/>
    <n v="0"/>
    <n v="0"/>
    <n v="0"/>
    <n v="0"/>
    <n v="0"/>
    <n v="0"/>
  </r>
  <r>
    <x v="26"/>
    <x v="13"/>
    <s v="44527_14"/>
    <n v="188.17680674396019"/>
    <n v="225.65474658905683"/>
    <n v="480.34450001438563"/>
    <n v="245.73923734200332"/>
    <n v="0.19846592897653506"/>
    <n v="2.6710465492423872"/>
    <n v="0.45596945921936383"/>
    <n v="14.57365939693328"/>
    <n v="11.233779902388019"/>
    <n v="23.30036940325855"/>
    <n v="16.669730023801698"/>
    <n v="1.3864963006357915E-2"/>
    <n v="0.25108833528787261"/>
    <n v="1.8151210889190451E-2"/>
    <n v="0"/>
    <n v="0"/>
    <n v="0"/>
    <n v="0"/>
    <n v="0"/>
    <n v="0"/>
    <n v="0"/>
  </r>
  <r>
    <x v="26"/>
    <x v="14"/>
    <s v="44527_15"/>
    <n v="186.23169439789154"/>
    <n v="224.57297651216265"/>
    <n v="479.02585822439084"/>
    <n v="244.19655096470919"/>
    <n v="0.20174832743564447"/>
    <n v="2.6609287774970536"/>
    <n v="0.46397853397987476"/>
    <n v="15.136997784965164"/>
    <n v="11.731107674616332"/>
    <n v="24.427669667641599"/>
    <n v="17.454196497692884"/>
    <n v="2.0692519943149055E-2"/>
    <n v="0.24982895752643902"/>
    <n v="3.3824282040670957E-2"/>
    <n v="0"/>
    <n v="0"/>
    <n v="0"/>
    <n v="0"/>
    <n v="0"/>
    <n v="0"/>
    <n v="0"/>
  </r>
  <r>
    <x v="26"/>
    <x v="15"/>
    <s v="44527_16"/>
    <n v="179.88678858514089"/>
    <n v="217.79319632271432"/>
    <n v="464.43431068959137"/>
    <n v="235.32666822262664"/>
    <n v="0.20093186720668074"/>
    <n v="2.575668682774352"/>
    <n v="0.46184325227568279"/>
    <n v="14.151858404990081"/>
    <n v="10.529196894526072"/>
    <n v="22.537411462554601"/>
    <n v="16.039375645609031"/>
    <n v="1.8706965080031633E-2"/>
    <n v="0.23101695343767273"/>
    <n v="2.9355643238407062E-2"/>
    <n v="0"/>
    <n v="0"/>
    <n v="0"/>
    <n v="0"/>
    <n v="0"/>
    <n v="0"/>
    <n v="0"/>
  </r>
  <r>
    <x v="26"/>
    <x v="16"/>
    <s v="44527_17"/>
    <n v="173.60023757706821"/>
    <n v="210.06679060089331"/>
    <n v="447.65660054177965"/>
    <n v="226.10803793290373"/>
    <n v="0.19217092155981588"/>
    <n v="2.4850769091341784"/>
    <n v="0.44261026790531666"/>
    <n v="12.79669311254702"/>
    <n v="8.5412447341018218"/>
    <n v="18.678398957265355"/>
    <n v="14.088511792584688"/>
    <n v="3.4611961589749093E-3"/>
    <n v="0.18024000030907239"/>
    <n v="-5.8924047164311179E-3"/>
    <n v="0"/>
    <n v="0"/>
    <n v="0"/>
    <n v="0"/>
    <n v="0"/>
    <n v="0"/>
    <n v="0"/>
  </r>
  <r>
    <x v="26"/>
    <x v="17"/>
    <s v="44527_18"/>
    <n v="170.68348715520813"/>
    <n v="204.71973787523669"/>
    <n v="436.08488381209384"/>
    <n v="219.52778489403215"/>
    <n v="0.1953395169103217"/>
    <n v="2.3436794447138984"/>
    <n v="0.44916938283247076"/>
    <n v="11.253138810897296"/>
    <n v="7.4661049360028695"/>
    <n v="16.35883924847387"/>
    <n v="12.86244356100484"/>
    <n v="4.9130929372256348E-3"/>
    <n v="0.16657526249350263"/>
    <n v="-1.2936896379521813E-3"/>
    <n v="0"/>
    <n v="0"/>
    <n v="0"/>
    <n v="0"/>
    <n v="0"/>
    <n v="0"/>
    <n v="0"/>
  </r>
  <r>
    <x v="26"/>
    <x v="18"/>
    <s v="44527_19"/>
    <n v="166.21688001792637"/>
    <n v="201.57187211490123"/>
    <n v="430.09939331015892"/>
    <n v="216.45619284522331"/>
    <n v="0.19488594920723767"/>
    <n v="2.2909893209552274"/>
    <n v="0.44735423405795238"/>
    <n v="9.4426504420048794"/>
    <n v="6.0382140330541656"/>
    <n v="13.538729785666701"/>
    <n v="11.952935056976603"/>
    <n v="5.8943657698144374E-3"/>
    <n v="0.14028123737834552"/>
    <n v="1.6932975352270166E-3"/>
    <n v="0"/>
    <n v="0"/>
    <n v="0"/>
    <n v="0"/>
    <n v="0"/>
    <n v="0"/>
    <n v="0"/>
  </r>
  <r>
    <x v="26"/>
    <x v="19"/>
    <s v="44527_20"/>
    <n v="163.61207466608619"/>
    <n v="200.75044984508557"/>
    <n v="429.54011066402029"/>
    <n v="215.36248754718252"/>
    <n v="0.19221607354110165"/>
    <n v="2.2887926689728739"/>
    <n v="0.44127530579539931"/>
    <n v="5.8756318265329988"/>
    <n v="2.6774950077174093"/>
    <n v="6.1939161948506793"/>
    <n v="8.4705367866921524"/>
    <n v="-8.3422649373778961E-3"/>
    <n v="9.2623607444322881E-2"/>
    <n v="-3.0412315733737094E-2"/>
    <n v="0"/>
    <n v="0"/>
    <n v="0"/>
    <n v="0"/>
    <n v="0"/>
    <n v="0"/>
    <n v="0"/>
  </r>
  <r>
    <x v="26"/>
    <x v="20"/>
    <s v="44527_21"/>
    <n v="170.64506686438753"/>
    <n v="208.84787439180121"/>
    <n v="449.55197143769209"/>
    <n v="224.4635881812176"/>
    <n v="0.21239171805748405"/>
    <n v="2.3666307912580868"/>
    <n v="0.4846111887700672"/>
    <n v="-1.1747967027495259"/>
    <n v="-6.9636216011095931"/>
    <n v="-15.574097069532257"/>
    <n v="-1.8253095714119871"/>
    <n v="-1.7050947216819105E-2"/>
    <n v="-7.7204979494531201E-3"/>
    <n v="-4.8674601564308861E-2"/>
    <n v="0"/>
    <n v="0"/>
    <n v="0"/>
    <n v="0"/>
    <n v="0"/>
    <n v="0"/>
    <n v="0"/>
  </r>
  <r>
    <x v="26"/>
    <x v="21"/>
    <s v="44527_22"/>
    <n v="185.61436858454397"/>
    <n v="227.49275173581464"/>
    <n v="493.55434501273254"/>
    <n v="245.6436726317682"/>
    <n v="0.24723900592240575"/>
    <n v="2.5643026580721275"/>
    <n v="0.5616630816508158"/>
    <n v="-3.0442646293785893"/>
    <n v="-9.2800781564002879"/>
    <n v="-18.954083551326431"/>
    <n v="-4.1644818723487518"/>
    <n v="-2.4526507887549679E-2"/>
    <n v="-5.872459809456626E-2"/>
    <n v="-6.4519389037412361E-2"/>
    <n v="0"/>
    <n v="0"/>
    <n v="0"/>
    <n v="0"/>
    <n v="0"/>
    <n v="0"/>
    <n v="0"/>
  </r>
  <r>
    <x v="26"/>
    <x v="22"/>
    <s v="44527_23"/>
    <n v="176.82722068957298"/>
    <n v="217.21172622044253"/>
    <n v="471.60039189147392"/>
    <n v="233.96223596232596"/>
    <n v="0.23690947718621325"/>
    <n v="2.4430697235756069"/>
    <n v="0.54081607242870999"/>
    <n v="-6.0532124470668531"/>
    <n v="-12.95408997893087"/>
    <n v="-26.893029841170076"/>
    <n v="-8.3578806606643727"/>
    <n v="-2.9560349246239313E-2"/>
    <n v="-0.10319600873963171"/>
    <n v="-7.5146581335280932E-2"/>
    <n v="0"/>
    <n v="0"/>
    <n v="0"/>
    <n v="0"/>
    <n v="0"/>
    <n v="0"/>
    <n v="0"/>
  </r>
  <r>
    <x v="26"/>
    <x v="23"/>
    <s v="44527_24"/>
    <n v="165.00596198485295"/>
    <n v="201.38508332955035"/>
    <n v="436.53580503042957"/>
    <n v="216.45613180971478"/>
    <n v="0.22621444017578585"/>
    <n v="2.2600718107171986"/>
    <n v="0.52018345405696009"/>
    <n v="-4.2783326354812257"/>
    <n v="-8.6161097582468482"/>
    <n v="-18.190599259244809"/>
    <n v="-5.6708031536558057"/>
    <n v="-2.6806444418370427E-2"/>
    <n v="-6.8176625448318193E-2"/>
    <n v="-6.913553621841495E-2"/>
    <n v="0"/>
    <n v="0"/>
    <n v="0"/>
    <n v="0"/>
    <n v="0"/>
    <n v="0"/>
    <n v="0"/>
  </r>
  <r>
    <x v="27"/>
    <x v="0"/>
    <s v="44528_1"/>
    <n v="150.51996981946951"/>
    <n v="182.54232208473556"/>
    <n v="394.17895469454265"/>
    <n v="196.48496438598659"/>
    <n v="0.20644497958756267"/>
    <n v="2.0318644144063751"/>
    <n v="0.47770860016425981"/>
    <n v="-4.7480505222406002"/>
    <n v="-7.6882789954156108"/>
    <n v="-16.09767057145686"/>
    <n v="-5.4573467150830028"/>
    <n v="-2.5579405749849678E-2"/>
    <n v="-6.6729428581697642E-2"/>
    <n v="-6.8209581145286871E-2"/>
    <n v="0"/>
    <n v="0"/>
    <n v="0"/>
    <n v="0"/>
    <n v="0"/>
    <n v="0"/>
    <n v="0"/>
  </r>
  <r>
    <x v="27"/>
    <x v="1"/>
    <s v="44528_2"/>
    <n v="136.87759485460901"/>
    <n v="163.97305777325644"/>
    <n v="351.73442167056953"/>
    <n v="176.6156697902293"/>
    <n v="0.18825336844948426"/>
    <n v="1.8251294771525979"/>
    <n v="0.43888691982069805"/>
    <n v="-3.9698756272611986"/>
    <n v="-6.3408248031126453"/>
    <n v="-13.327555035879501"/>
    <n v="-4.268723877825817"/>
    <n v="-2.3262626803174431E-2"/>
    <n v="-5.7189011936545783E-2"/>
    <n v="-6.3885475514030746E-2"/>
    <n v="0"/>
    <n v="0"/>
    <n v="0"/>
    <n v="0"/>
    <n v="0"/>
    <n v="0"/>
    <n v="0"/>
  </r>
  <r>
    <x v="27"/>
    <x v="2"/>
    <s v="44528_3"/>
    <n v="125.9751419779319"/>
    <n v="149.53708583974836"/>
    <n v="319.08405388616069"/>
    <n v="160.82397824532896"/>
    <n v="0.18066736795949417"/>
    <n v="1.664902860045389"/>
    <n v="0.42298518994890855"/>
    <n v="-4.82765091193742"/>
    <n v="-7.2549380134324224"/>
    <n v="-15.298978412935741"/>
    <n v="-5.4130280895494405"/>
    <n v="-2.4271670170530481E-2"/>
    <n v="-7.2880934205315939E-2"/>
    <n v="-6.5725440702302476E-2"/>
    <n v="0"/>
    <n v="0"/>
    <n v="0"/>
    <n v="0"/>
    <n v="0"/>
    <n v="0"/>
    <n v="0"/>
  </r>
  <r>
    <x v="27"/>
    <x v="3"/>
    <s v="44528_4"/>
    <n v="118.62305866188046"/>
    <n v="139.79694081935108"/>
    <n v="296.73464951688788"/>
    <n v="150.40297504978258"/>
    <n v="0.17652848112708835"/>
    <n v="1.5844701821714016"/>
    <n v="0.41406451921969756"/>
    <n v="-5.0156706551993953"/>
    <n v="-6.1370294185894876"/>
    <n v="-12.283881592954771"/>
    <n v="-5.0922035666050824"/>
    <n v="-2.5910084425977749E-2"/>
    <n v="-5.8199581908586852E-2"/>
    <n v="-6.9043849431579929E-2"/>
    <n v="0"/>
    <n v="0"/>
    <n v="0"/>
    <n v="0"/>
    <n v="0"/>
    <n v="0"/>
    <n v="0"/>
  </r>
  <r>
    <x v="27"/>
    <x v="4"/>
    <s v="44528_5"/>
    <n v="113.48568197844816"/>
    <n v="133.22125037769317"/>
    <n v="281.84192363593331"/>
    <n v="143.19117703596302"/>
    <n v="0.17571708136863437"/>
    <n v="1.5322462681629505"/>
    <n v="0.41279427142255237"/>
    <n v="-5.3303016786241049"/>
    <n v="-5.7241664617363641"/>
    <n v="-10.948364012056"/>
    <n v="-5.2501292807140292"/>
    <n v="-2.5385458846780271E-2"/>
    <n v="-4.9036989936469842E-2"/>
    <n v="-6.777783225611958E-2"/>
    <n v="0"/>
    <n v="0"/>
    <n v="0"/>
    <n v="0"/>
    <n v="0"/>
    <n v="0"/>
    <n v="0"/>
  </r>
  <r>
    <x v="27"/>
    <x v="5"/>
    <s v="44528_6"/>
    <n v="112.59135387908447"/>
    <n v="131.0931336537337"/>
    <n v="276.37522318491176"/>
    <n v="141.66113473239844"/>
    <n v="0.16801027556946266"/>
    <n v="1.5043445959595461"/>
    <n v="0.39529634678350822"/>
    <n v="-5.6635346460036438"/>
    <n v="-6.3590051168177402"/>
    <n v="-12.203085692586409"/>
    <n v="-5.6867973610656115"/>
    <n v="-2.5431442878712244E-2"/>
    <n v="-5.8236582625044102E-2"/>
    <n v="-6.8652736454577284E-2"/>
    <n v="0"/>
    <n v="0"/>
    <n v="0"/>
    <n v="0"/>
    <n v="0"/>
    <n v="0"/>
    <n v="0"/>
  </r>
  <r>
    <x v="27"/>
    <x v="6"/>
    <s v="44528_7"/>
    <n v="106.59368384515525"/>
    <n v="124.059393247256"/>
    <n v="259.56591009108507"/>
    <n v="134.01473442592246"/>
    <n v="0.15190071995527224"/>
    <n v="1.4144727246804847"/>
    <n v="0.35817654562884815"/>
    <n v="-6.1984491384403313"/>
    <n v="-7.1903534071021928"/>
    <n v="-15.351280851482876"/>
    <n v="-6.3720664425835398"/>
    <n v="-2.450814925888465E-2"/>
    <n v="-6.4454237919898155E-2"/>
    <n v="-6.724886602874415E-2"/>
    <n v="0"/>
    <n v="0"/>
    <n v="0"/>
    <n v="0"/>
    <n v="0"/>
    <n v="0"/>
    <n v="0"/>
  </r>
  <r>
    <x v="27"/>
    <x v="7"/>
    <s v="44528_8"/>
    <n v="104.87884661966476"/>
    <n v="122.52294169906335"/>
    <n v="256.18891536794968"/>
    <n v="132.34710416086207"/>
    <n v="0.15439330747860242"/>
    <n v="1.4502035649710139"/>
    <n v="0.3615589559214919"/>
    <n v="-5.0446368818768441"/>
    <n v="-5.8867028290344283"/>
    <n v="-13.273095964910416"/>
    <n v="-5.4651487335442344"/>
    <n v="-1.4760673795144046E-2"/>
    <n v="-3.8458586656260577E-2"/>
    <n v="-4.3808208251159449E-2"/>
    <n v="0"/>
    <n v="0"/>
    <n v="0"/>
    <n v="0"/>
    <n v="0"/>
    <n v="0"/>
    <n v="0"/>
  </r>
  <r>
    <x v="27"/>
    <x v="8"/>
    <s v="44528_9"/>
    <n v="114.60307744520287"/>
    <n v="135.96652184868736"/>
    <n v="285.33139143244529"/>
    <n v="147.46832132152508"/>
    <n v="0.17270554003197008"/>
    <n v="1.6765547725771595"/>
    <n v="0.40058739329988036"/>
    <n v="-3.7153376455099067"/>
    <n v="-5.8209850764451083"/>
    <n v="-12.455362753987545"/>
    <n v="-5.4541597866155307"/>
    <n v="1.0636036900443792E-2"/>
    <n v="3.1660533390290586E-3"/>
    <n v="1.5570482142450954E-2"/>
    <n v="0"/>
    <n v="0"/>
    <n v="0"/>
    <n v="0"/>
    <n v="0"/>
    <n v="0"/>
    <n v="0"/>
  </r>
  <r>
    <x v="27"/>
    <x v="9"/>
    <s v="44528_10"/>
    <n v="131.4180264201523"/>
    <n v="157.01403350963116"/>
    <n v="331.34868105737723"/>
    <n v="170.82574175771384"/>
    <n v="0.18276815983837819"/>
    <n v="1.9382725756677444"/>
    <n v="0.42036299667778354"/>
    <n v="-10.264752246477599"/>
    <n v="-15.354293428610831"/>
    <n v="-30.529245381747884"/>
    <n v="-15.934548011957851"/>
    <n v="1.6283625967991967E-2"/>
    <n v="-4.0974935781887038E-2"/>
    <n v="2.8364338260691409E-2"/>
    <n v="0"/>
    <n v="0"/>
    <n v="0"/>
    <n v="0"/>
    <n v="0"/>
    <n v="0"/>
    <n v="0"/>
  </r>
  <r>
    <x v="27"/>
    <x v="10"/>
    <s v="44528_11"/>
    <n v="147.57476619826022"/>
    <n v="176.41809206652539"/>
    <n v="373.9503015990523"/>
    <n v="191.95636850078645"/>
    <n v="0.19016220123606142"/>
    <n v="2.1491424123128335"/>
    <n v="0.43705042762082669"/>
    <n v="-8.1226904150814754"/>
    <n v="-12.645794432734332"/>
    <n v="-25.126115368380347"/>
    <n v="-12.690273233180424"/>
    <n v="2.3173134866312121E-2"/>
    <n v="2.7654630551730355E-3"/>
    <n v="4.298272177825492E-2"/>
    <n v="0"/>
    <n v="0"/>
    <n v="0"/>
    <n v="0"/>
    <n v="0"/>
    <n v="0"/>
    <n v="0"/>
  </r>
  <r>
    <x v="27"/>
    <x v="11"/>
    <s v="44528_12"/>
    <n v="160.09196076170991"/>
    <n v="190.69889164733436"/>
    <n v="405.05823074350968"/>
    <n v="208.42070346533808"/>
    <n v="0.18935785767121685"/>
    <n v="2.2859771292295097"/>
    <n v="0.43312169845049886"/>
    <n v="-10.043669814509528"/>
    <n v="-16.010598111259572"/>
    <n v="-34.964682764559797"/>
    <n v="-17.199992235004494"/>
    <n v="2.1342832321453839E-3"/>
    <n v="-2.9329599480222956E-2"/>
    <n v="-5.3219594166447328E-3"/>
    <n v="0"/>
    <n v="0"/>
    <n v="0"/>
    <n v="0"/>
    <n v="0"/>
    <n v="0"/>
    <n v="0"/>
  </r>
  <r>
    <x v="27"/>
    <x v="12"/>
    <s v="44528_13"/>
    <n v="169.73028675151215"/>
    <n v="202.60335637220433"/>
    <n v="431.54611946730807"/>
    <n v="221.5653108806948"/>
    <n v="0.19498497128319978"/>
    <n v="2.414328732039829"/>
    <n v="0.44744898347867634"/>
    <n v="-9.2113420566470356"/>
    <n v="-14.816769726354671"/>
    <n v="-32.314336705251755"/>
    <n v="-16.516429740005968"/>
    <n v="6.0626692008488667E-3"/>
    <n v="-3.9090680435898157E-3"/>
    <n v="2.9909969275768904E-3"/>
    <n v="0"/>
    <n v="0"/>
    <n v="0"/>
    <n v="0"/>
    <n v="0"/>
    <n v="0"/>
    <n v="0"/>
  </r>
  <r>
    <x v="27"/>
    <x v="13"/>
    <s v="44528_14"/>
    <n v="181.1112570810439"/>
    <n v="217.38443438079887"/>
    <n v="465.12841458623194"/>
    <n v="238.12413233352919"/>
    <n v="0.19373743339789423"/>
    <n v="2.5591698802870328"/>
    <n v="0.44595587517402091"/>
    <n v="-5.482781982319251"/>
    <n v="-9.8803954221423673"/>
    <n v="-21.17178349001567"/>
    <n v="-11.149914891649615"/>
    <n v="5.9378627833686776E-3"/>
    <n v="4.7631228725020694E-2"/>
    <n v="2.132276335011932E-3"/>
    <n v="0"/>
    <n v="0"/>
    <n v="0"/>
    <n v="0"/>
    <n v="0"/>
    <n v="0"/>
    <n v="0"/>
  </r>
  <r>
    <x v="27"/>
    <x v="14"/>
    <s v="44528_15"/>
    <n v="183.16994857956897"/>
    <n v="220.38289719620661"/>
    <n v="473.80952124424215"/>
    <n v="241.27477169795631"/>
    <n v="0.19602654497093208"/>
    <n v="2.5830950374718853"/>
    <n v="0.45117228916573593"/>
    <n v="-4.9149183031135362"/>
    <n v="-9.1186867189945122"/>
    <n v="-19.136321537118839"/>
    <n v="-10.337753746000811"/>
    <n v="8.9308174975859019E-3"/>
    <n v="5.4397747917543336E-2"/>
    <n v="8.0421231360815904E-3"/>
    <n v="0"/>
    <n v="0"/>
    <n v="0"/>
    <n v="0"/>
    <n v="0"/>
    <n v="0"/>
    <n v="0"/>
  </r>
  <r>
    <x v="27"/>
    <x v="15"/>
    <s v="44528_16"/>
    <n v="178.08590982146271"/>
    <n v="214.83439000490355"/>
    <n v="461.90278806084916"/>
    <n v="233.75562542507868"/>
    <n v="0.19388999181021993"/>
    <n v="2.5419310587810791"/>
    <n v="0.44813001705883876"/>
    <n v="-5.833220088312455"/>
    <n v="-9.8141386960117796"/>
    <n v="-20.409867724787262"/>
    <n v="-11.425774320479777"/>
    <n v="1.1009293200735378E-2"/>
    <n v="5.318861727708063E-2"/>
    <n v="1.2433381378319645E-2"/>
    <n v="0"/>
    <n v="0"/>
    <n v="0"/>
    <n v="0"/>
    <n v="0"/>
    <n v="0"/>
    <n v="0"/>
  </r>
  <r>
    <x v="27"/>
    <x v="16"/>
    <s v="44528_17"/>
    <n v="174.83334004752984"/>
    <n v="210.96387480822943"/>
    <n v="452.58994792732744"/>
    <n v="228.84586109245788"/>
    <n v="0.19440061864073152"/>
    <n v="2.520363087462385"/>
    <n v="0.4482023921431727"/>
    <n v="-6.7282672030555357"/>
    <n v="-10.327216536756346"/>
    <n v="-21.582751389186843"/>
    <n v="-12.265193948262299"/>
    <n v="1.3610568555418007E-2"/>
    <n v="5.2933867884418132E-2"/>
    <n v="1.7749857197537862E-2"/>
    <n v="0"/>
    <n v="0"/>
    <n v="0"/>
    <n v="0"/>
    <n v="0"/>
    <n v="0"/>
    <n v="0"/>
  </r>
  <r>
    <x v="27"/>
    <x v="17"/>
    <s v="44528_18"/>
    <n v="173.06869667382071"/>
    <n v="209.84978838133273"/>
    <n v="449.55639121641235"/>
    <n v="226.82999596215973"/>
    <n v="0.19310941053656566"/>
    <n v="2.499032617623913"/>
    <n v="0.44486281323168886"/>
    <n v="-7.1610628842794037"/>
    <n v="-10.175346281711143"/>
    <n v="-21.39124348958504"/>
    <n v="-12.389280130072276"/>
    <n v="1.5099244083677405E-2"/>
    <n v="5.2276419818730969E-2"/>
    <n v="2.0526224772877792E-2"/>
    <n v="0"/>
    <n v="0"/>
    <n v="0"/>
    <n v="0"/>
    <n v="0"/>
    <n v="0"/>
    <n v="0"/>
  </r>
  <r>
    <x v="27"/>
    <x v="18"/>
    <s v="44528_19"/>
    <n v="171.55428054902708"/>
    <n v="209.81054841318442"/>
    <n v="450.75464286990069"/>
    <n v="226.54127034083334"/>
    <n v="0.19138501885299941"/>
    <n v="2.4559583866384695"/>
    <n v="0.44050388289139741"/>
    <n v="-9.5937202289227113"/>
    <n v="-12.481873625228459"/>
    <n v="-25.7180733421567"/>
    <n v="-14.575360663133189"/>
    <n v="6.9069446030767491E-3"/>
    <n v="1.0409248787213813E-2"/>
    <n v="3.4508712150735552E-3"/>
    <n v="0"/>
    <n v="0"/>
    <n v="0"/>
    <n v="0"/>
    <n v="0"/>
    <n v="0"/>
    <n v="0"/>
  </r>
  <r>
    <x v="27"/>
    <x v="19"/>
    <s v="44528_20"/>
    <n v="171.79977387436207"/>
    <n v="211.20870995096581"/>
    <n v="455.95228365382928"/>
    <n v="227.66600743018455"/>
    <n v="0.19052116400298724"/>
    <n v="2.4090066574072946"/>
    <n v="0.43950344752031001"/>
    <n v="-12.667335408352844"/>
    <n v="-14.343360093868082"/>
    <n v="-29.455961309120561"/>
    <n v="-17.259609396642311"/>
    <n v="-2.392955537707824E-3"/>
    <n v="-1.1644027262852522E-2"/>
    <n v="-1.7509357680276359E-2"/>
    <n v="0"/>
    <n v="0"/>
    <n v="0"/>
    <n v="0"/>
    <n v="0"/>
    <n v="0"/>
    <n v="0"/>
  </r>
  <r>
    <x v="27"/>
    <x v="20"/>
    <s v="44528_21"/>
    <n v="180.93937241830005"/>
    <n v="221.3771952538404"/>
    <n v="479.88319603884725"/>
    <n v="239.02092342426252"/>
    <n v="0.20873376815261568"/>
    <n v="2.4834914351625326"/>
    <n v="0.47760362041599835"/>
    <n v="-14.728809339390402"/>
    <n v="-16.637437257248838"/>
    <n v="-33.79538011194029"/>
    <n v="-19.590176860146986"/>
    <n v="-5.7161317459570142E-3"/>
    <n v="-3.7925502260915317E-2"/>
    <n v="-2.5696676593250985E-2"/>
    <n v="0"/>
    <n v="0"/>
    <n v="0"/>
    <n v="0"/>
    <n v="0"/>
    <n v="0"/>
    <n v="0"/>
  </r>
  <r>
    <x v="27"/>
    <x v="21"/>
    <s v="44528_22"/>
    <n v="199.18040425218553"/>
    <n v="245.45667644171863"/>
    <n v="535.11286623146179"/>
    <n v="265.5758829410197"/>
    <n v="0.2494668418349118"/>
    <n v="2.7708672381625727"/>
    <n v="0.57023621914630673"/>
    <n v="-15.970010583989431"/>
    <n v="-17.498370401189131"/>
    <n v="-34.203113856201583"/>
    <n v="-20.714063596950346"/>
    <n v="-1.4197562916187342E-2"/>
    <n v="-6.0931525091498552E-2"/>
    <n v="-4.3223482561923252E-2"/>
    <n v="0"/>
    <n v="0"/>
    <n v="0"/>
    <n v="0"/>
    <n v="0"/>
    <n v="0"/>
    <n v="0"/>
  </r>
  <r>
    <x v="27"/>
    <x v="22"/>
    <s v="44528_23"/>
    <n v="189.50690095967988"/>
    <n v="236.10917816847078"/>
    <n v="514.45725756812692"/>
    <n v="253.59697896657173"/>
    <n v="0.24239235493107666"/>
    <n v="2.6595569559168304"/>
    <n v="0.55578479166841599"/>
    <n v="-18.536270919215113"/>
    <n v="-20.322664027524006"/>
    <n v="-40.999514922297195"/>
    <n v="-24.527275469863746"/>
    <n v="-1.6072638734854351E-2"/>
    <n v="-9.1626241286895144E-2"/>
    <n v="-4.7790279312201478E-2"/>
    <n v="0"/>
    <n v="0"/>
    <n v="0"/>
    <n v="0"/>
    <n v="0"/>
    <n v="0"/>
    <n v="0"/>
  </r>
  <r>
    <x v="27"/>
    <x v="23"/>
    <s v="44528_24"/>
    <n v="170.8555538618192"/>
    <n v="213.25591831589344"/>
    <n v="464.05541272307988"/>
    <n v="228.29482426904684"/>
    <n v="0.21916566330393439"/>
    <n v="2.3921263068651291"/>
    <n v="0.50674476481971598"/>
    <n v="-21.665496815195947"/>
    <n v="-24.344194816143212"/>
    <n v="-50.06250982211764"/>
    <n v="-29.110941207147821"/>
    <n v="-2.0973077454797175E-2"/>
    <n v="-0.14018718712632697"/>
    <n v="-5.9124506008740779E-2"/>
    <n v="0"/>
    <n v="0"/>
    <n v="0"/>
    <n v="0"/>
    <n v="0"/>
    <n v="0"/>
    <n v="0"/>
  </r>
  <r>
    <x v="28"/>
    <x v="0"/>
    <s v="44529_1"/>
    <n v="150.15768091846894"/>
    <n v="185.88869142585384"/>
    <n v="402.65182169858474"/>
    <n v="198.67990263592569"/>
    <n v="0.19683795779317526"/>
    <n v="2.0845348894163944"/>
    <n v="0.45945202623632353"/>
    <n v="-23.076788864135935"/>
    <n v="-26.690140335651297"/>
    <n v="-55.185436051432525"/>
    <n v="-31.063723936162631"/>
    <n v="-2.07514563944819E-2"/>
    <n v="-0.17083506973455678"/>
    <n v="-5.923380193497467E-2"/>
    <n v="0"/>
    <n v="0"/>
    <n v="0"/>
    <n v="0"/>
    <n v="0"/>
    <n v="0"/>
    <n v="0"/>
  </r>
  <r>
    <x v="28"/>
    <x v="1"/>
    <s v="44529_2"/>
    <n v="133.22404263797773"/>
    <n v="162.55619158691192"/>
    <n v="349.27275095506013"/>
    <n v="173.61402010216034"/>
    <n v="0.17900482768519141"/>
    <n v="1.8166765060053716"/>
    <n v="0.42051248986982748"/>
    <n v="-18.457889418388302"/>
    <n v="-22.984655832090347"/>
    <n v="-47.801173744710525"/>
    <n v="-24.426948995150717"/>
    <n v="-1.9082257959384296E-2"/>
    <n v="-0.15843376178202478"/>
    <n v="-5.5866629945469676E-2"/>
    <n v="0"/>
    <n v="0"/>
    <n v="0"/>
    <n v="0"/>
    <n v="0"/>
    <n v="0"/>
    <n v="0"/>
  </r>
  <r>
    <x v="28"/>
    <x v="2"/>
    <s v="44529_3"/>
    <n v="122.5663849392746"/>
    <n v="147.53143688744049"/>
    <n v="315.1589316521351"/>
    <n v="157.76525353260283"/>
    <n v="0.17027807455222813"/>
    <n v="1.6566281496767032"/>
    <n v="0.40127129471126421"/>
    <n v="-18.302004594703671"/>
    <n v="-23.294496438098257"/>
    <n v="-48.305379425332077"/>
    <n v="-24.084343074390596"/>
    <n v="-2.0601177977536619E-2"/>
    <n v="-0.17003117715561866"/>
    <n v="-5.9316625903956553E-2"/>
    <n v="0"/>
    <n v="0"/>
    <n v="0"/>
    <n v="0"/>
    <n v="0"/>
    <n v="0"/>
    <n v="0"/>
  </r>
  <r>
    <x v="28"/>
    <x v="3"/>
    <s v="44529_4"/>
    <n v="116.59303494809649"/>
    <n v="139.45983389885671"/>
    <n v="296.64577036593124"/>
    <n v="149.08137090629251"/>
    <n v="0.17129311366657179"/>
    <n v="1.5766327762363812"/>
    <n v="0.40432587125841657"/>
    <n v="-19.529998654636422"/>
    <n v="-24.606717137082008"/>
    <n v="-51.35589676271163"/>
    <n v="-25.464280294854863"/>
    <n v="-2.0253224792525479E-2"/>
    <n v="-0.18435600089084017"/>
    <n v="-5.8404250932575071E-2"/>
    <n v="0"/>
    <n v="0"/>
    <n v="0"/>
    <n v="0"/>
    <n v="0"/>
    <n v="0"/>
    <n v="0"/>
  </r>
  <r>
    <x v="28"/>
    <x v="4"/>
    <s v="44529_5"/>
    <n v="113.41046868890768"/>
    <n v="135.15624739502718"/>
    <n v="286.64212026396615"/>
    <n v="144.59757935460976"/>
    <n v="0.17192330281724169"/>
    <n v="1.5389501922237332"/>
    <n v="0.40501592387351665"/>
    <n v="-20.067099055476007"/>
    <n v="-25.266509558543468"/>
    <n v="-52.775111564685737"/>
    <n v="-26.126700482860912"/>
    <n v="-1.9958944123920859E-2"/>
    <n v="-0.18699955245292019"/>
    <n v="-5.7801873202173934E-2"/>
    <n v="0"/>
    <n v="0"/>
    <n v="0"/>
    <n v="0"/>
    <n v="0"/>
    <n v="0"/>
    <n v="0"/>
  </r>
  <r>
    <x v="28"/>
    <x v="5"/>
    <s v="44529_6"/>
    <n v="114.86288483102169"/>
    <n v="137.19331294403281"/>
    <n v="291.32238119388586"/>
    <n v="146.83537005131049"/>
    <n v="0.171264093769426"/>
    <n v="1.5515775590707437"/>
    <n v="0.40335538003668697"/>
    <n v="-21.146416692923651"/>
    <n v="-26.685994085517279"/>
    <n v="-55.429388080650178"/>
    <n v="-27.416860824328793"/>
    <n v="-2.0996351229403003E-2"/>
    <n v="-0.20550735035432399"/>
    <n v="-6.0188081142912388E-2"/>
    <n v="0"/>
    <n v="0"/>
    <n v="0"/>
    <n v="0"/>
    <n v="0"/>
    <n v="0"/>
    <n v="0"/>
  </r>
  <r>
    <x v="28"/>
    <x v="6"/>
    <s v="44529_7"/>
    <n v="119.9994489229038"/>
    <n v="143.29219901483322"/>
    <n v="303.32012067119098"/>
    <n v="153.68990199557902"/>
    <n v="0.16015530555297858"/>
    <n v="1.6030251351525531"/>
    <n v="0.37800272838002613"/>
    <n v="-29.636838939734851"/>
    <n v="-34.577973488582572"/>
    <n v="-73.518029836107857"/>
    <n v="-38.161377394590311"/>
    <n v="-2.1309441820229803E-2"/>
    <n v="-0.25431084680726596"/>
    <n v="-6.0308094442257175E-2"/>
    <n v="0"/>
    <n v="0"/>
    <n v="0"/>
    <n v="0"/>
    <n v="0"/>
    <n v="0"/>
    <n v="0"/>
  </r>
  <r>
    <x v="28"/>
    <x v="7"/>
    <s v="44529_8"/>
    <n v="138.93277463917374"/>
    <n v="165.61128952103692"/>
    <n v="348.75146155160024"/>
    <n v="178.87901060097309"/>
    <n v="0.16426849952649075"/>
    <n v="1.8648836583068724"/>
    <n v="0.38586335755151202"/>
    <n v="-31.429603763585813"/>
    <n v="-35.240167610063011"/>
    <n v="-75.137751857396125"/>
    <n v="-41.056666006330978"/>
    <n v="-1.3412890181690468E-2"/>
    <n v="-0.22030386183243128"/>
    <n v="-4.1330923474747518E-2"/>
    <n v="0"/>
    <n v="0"/>
    <n v="0"/>
    <n v="0"/>
    <n v="0"/>
    <n v="0"/>
    <n v="0"/>
  </r>
  <r>
    <x v="28"/>
    <x v="8"/>
    <s v="44529_9"/>
    <n v="165.65276742411353"/>
    <n v="201.2836759182716"/>
    <n v="421.03902712222384"/>
    <n v="214.2258887393221"/>
    <n v="0.19065382430963362"/>
    <n v="2.3996274380080833"/>
    <n v="0.44405705944886836"/>
    <n v="-23.55320529327664"/>
    <n v="-25.895513577868975"/>
    <n v="-56.872698423054004"/>
    <n v="-33.439790510991621"/>
    <n v="1.7847742490085708E-2"/>
    <n v="-3.2401575593018261E-2"/>
    <n v="2.9682526269539065E-2"/>
    <n v="0"/>
    <n v="0"/>
    <n v="0"/>
    <n v="0"/>
    <n v="0"/>
    <n v="0"/>
    <n v="0"/>
  </r>
  <r>
    <x v="28"/>
    <x v="9"/>
    <s v="44529_10"/>
    <n v="189.38842073603138"/>
    <n v="230.65457241824242"/>
    <n v="481.90763065938927"/>
    <n v="244.46606632003233"/>
    <n v="0.21227233531078751"/>
    <n v="2.8177048551606054"/>
    <n v="0.49143862858319604"/>
    <n v="-13.438701317918243"/>
    <n v="-14.474162116540192"/>
    <n v="-34.748901207889567"/>
    <n v="-21.962540620893648"/>
    <n v="4.7349388200962517E-2"/>
    <n v="0.17020137956988604"/>
    <n v="9.6916909630954451E-2"/>
    <n v="0"/>
    <n v="0"/>
    <n v="0"/>
    <n v="0"/>
    <n v="4.0319465420336889E-2"/>
    <n v="0"/>
    <n v="0"/>
  </r>
  <r>
    <x v="28"/>
    <x v="10"/>
    <s v="44529_11"/>
    <n v="205.95854279757884"/>
    <n v="248.4658628814517"/>
    <n v="519.48352821534661"/>
    <n v="264.65645703831393"/>
    <n v="0.20445238047930478"/>
    <n v="3.0093571624704052"/>
    <n v="0.47246607590557416"/>
    <n v="-8.0041196968160797"/>
    <n v="-8.8621620929937581"/>
    <n v="-22.751725729879468"/>
    <n v="-15.523251258342594"/>
    <n v="4.5216885879631144E-2"/>
    <n v="0.2376647351126718"/>
    <n v="9.1464483146299846E-2"/>
    <n v="0"/>
    <n v="0"/>
    <n v="0"/>
    <n v="0"/>
    <n v="3.5636637388915003E-2"/>
    <n v="0"/>
    <n v="0"/>
  </r>
  <r>
    <x v="28"/>
    <x v="11"/>
    <s v="44529_12"/>
    <n v="217.90492206208276"/>
    <n v="261.468968624453"/>
    <n v="546.79043596563338"/>
    <n v="279.33460757766107"/>
    <n v="0.23356235507727521"/>
    <n v="3.1785455753492755"/>
    <n v="0.53927856177251388"/>
    <n v="-3.2619514293380556"/>
    <n v="-3.3877088561347732"/>
    <n v="-11.146683951884793"/>
    <n v="-9.7229706200989057"/>
    <n v="7.1978490102240139E-2"/>
    <n v="0.31718730049605576"/>
    <n v="0.15319674487103954"/>
    <n v="0"/>
    <n v="0"/>
    <n v="0"/>
    <n v="0"/>
    <n v="0.22071122192173356"/>
    <n v="0"/>
    <n v="0.3734740848387133"/>
  </r>
  <r>
    <x v="28"/>
    <x v="12"/>
    <s v="44529_13"/>
    <n v="229.24274962650333"/>
    <n v="274.59400962160117"/>
    <n v="574.71357981375286"/>
    <n v="294.0343670469008"/>
    <n v="0.26893489502810064"/>
    <n v="3.3334059639182634"/>
    <n v="0.61980049210949606"/>
    <n v="0.13877981461417477"/>
    <n v="0.39833147367709243"/>
    <n v="-3.5576992098506013"/>
    <n v="-5.3885583986328704"/>
    <n v="8.9368945823432855E-2"/>
    <n v="0.36443922991232902"/>
    <n v="0.19510081273214644"/>
    <n v="0"/>
    <n v="0"/>
    <n v="0"/>
    <n v="0"/>
    <n v="0.35038916857076602"/>
    <n v="0"/>
    <n v="0.64640065010337433"/>
  </r>
  <r>
    <x v="28"/>
    <x v="13"/>
    <s v="44529_14"/>
    <n v="237.17092939288926"/>
    <n v="284.20228961544683"/>
    <n v="596.47074781790207"/>
    <n v="305.77763142799273"/>
    <n v="0.24689334536878252"/>
    <n v="3.3802310265536688"/>
    <n v="0.57271246248797081"/>
    <n v="0.7687990507831719"/>
    <n v="-0.53207438692893572"/>
    <n v="-5.616065142402026"/>
    <n v="-4.7110433657181376"/>
    <n v="8.0428337112948792E-2"/>
    <n v="0.32164899594842533"/>
    <n v="0.17335525873766702"/>
    <n v="0"/>
    <n v="0"/>
    <n v="0"/>
    <n v="0"/>
    <n v="0.2977025150865879"/>
    <n v="0"/>
    <n v="0.4946070798619438"/>
  </r>
  <r>
    <x v="28"/>
    <x v="14"/>
    <s v="44529_15"/>
    <n v="239.02717936247058"/>
    <n v="287.33674273934957"/>
    <n v="604.48110614839561"/>
    <n v="308.32396007023198"/>
    <n v="0.25726510363962596"/>
    <n v="3.459460193983293"/>
    <n v="0.59583132858203247"/>
    <n v="3.5298463736581516"/>
    <n v="3.8062398992644959"/>
    <n v="3.6385821736877917"/>
    <n v="-0.92525468890070428"/>
    <n v="6.0511837907960254E-2"/>
    <n v="0.36995570120860449"/>
    <n v="0.12594859890322263"/>
    <n v="0"/>
    <n v="0"/>
    <n v="0"/>
    <n v="0"/>
    <n v="7.4617477111948785E-2"/>
    <n v="0"/>
    <n v="5.5866078459804493E-2"/>
  </r>
  <r>
    <x v="28"/>
    <x v="15"/>
    <s v="44529_16"/>
    <n v="238.95138318702524"/>
    <n v="288.22021825613524"/>
    <n v="605.21186608056325"/>
    <n v="306.69189607765492"/>
    <n v="0.26592300142828107"/>
    <n v="3.5069070576119774"/>
    <n v="0.61866851639408627"/>
    <n v="4.6668776454688485"/>
    <n v="6.2897573461988241"/>
    <n v="8.8816270231917969"/>
    <n v="0.64870592776757707"/>
    <n v="8.4094480706425126E-2"/>
    <n v="0.42755998724206795"/>
    <n v="0.18009751108558375"/>
    <n v="0"/>
    <n v="0"/>
    <n v="0"/>
    <n v="0"/>
    <n v="0.28307912695889315"/>
    <n v="0"/>
    <n v="0.46426868490433559"/>
  </r>
  <r>
    <x v="28"/>
    <x v="16"/>
    <s v="44529_17"/>
    <n v="235.86869984697009"/>
    <n v="285.66338422635596"/>
    <n v="598.65014194846219"/>
    <n v="302.34017630586129"/>
    <n v="0.25464806077346769"/>
    <n v="3.4899251314386746"/>
    <n v="0.59084253858341107"/>
    <n v="2.5487842611623872"/>
    <n v="3.9873132731921794"/>
    <n v="4.2489782881978426"/>
    <n v="-1.9446367817479375"/>
    <n v="7.0132436696406369E-2"/>
    <n v="0.3978546973991709"/>
    <n v="0.14778838138191958"/>
    <n v="0"/>
    <n v="0"/>
    <n v="0"/>
    <n v="0"/>
    <n v="0.15817366575008857"/>
    <n v="0"/>
    <n v="0.24397889938056011"/>
  </r>
  <r>
    <x v="28"/>
    <x v="17"/>
    <s v="44529_18"/>
    <n v="224.79342322723463"/>
    <n v="271.61946713423293"/>
    <n v="570.21537818922707"/>
    <n v="288.67346512515331"/>
    <n v="0.22876837861134225"/>
    <n v="3.3171675024379317"/>
    <n v="0.5288691724584188"/>
    <n v="-1.554175333778673"/>
    <n v="-1.8810142670775636"/>
    <n v="-8.2522276266213836"/>
    <n v="-6.9877053101447535"/>
    <n v="6.4477840444526022E-2"/>
    <n v="0.33026026106353412"/>
    <n v="0.13553582719998983"/>
    <n v="0"/>
    <n v="0"/>
    <n v="0"/>
    <n v="0"/>
    <n v="0.15423094481723559"/>
    <n v="0"/>
    <n v="0.24514953393831709"/>
  </r>
  <r>
    <x v="28"/>
    <x v="18"/>
    <s v="44529_19"/>
    <n v="204.26875062422582"/>
    <n v="254.20557244468873"/>
    <n v="535.07146257170223"/>
    <n v="270.140554824476"/>
    <n v="0.20177188473480784"/>
    <n v="3.1174929141527015"/>
    <n v="0.46499322996436498"/>
    <n v="-10.333934465612568"/>
    <n v="-11.343408959854379"/>
    <n v="-27.432882467333606"/>
    <n v="-16.194506536452224"/>
    <n v="2.4233593320279464E-2"/>
    <n v="0.20137547925112359"/>
    <n v="4.370384514606479E-2"/>
    <n v="0"/>
    <n v="0"/>
    <n v="0"/>
    <n v="0"/>
    <n v="0"/>
    <n v="0"/>
    <n v="0"/>
  </r>
  <r>
    <x v="28"/>
    <x v="19"/>
    <s v="44529_20"/>
    <n v="196.74461782920551"/>
    <n v="241.98043230087606"/>
    <n v="515.17482762024247"/>
    <n v="257.27071064380971"/>
    <n v="0.19396484691105587"/>
    <n v="2.8400979688880041"/>
    <n v="0.44539730626140783"/>
    <n v="-17.224957376595938"/>
    <n v="-18.943905877276567"/>
    <n v="-41.310210772055505"/>
    <n v="-24.04357812285923"/>
    <n v="5.6448964698442572E-3"/>
    <n v="7.9233636499684623E-2"/>
    <n v="1.4424071470314588E-3"/>
    <n v="0"/>
    <n v="0"/>
    <n v="0"/>
    <n v="0"/>
    <n v="0"/>
    <n v="0"/>
    <n v="0"/>
  </r>
  <r>
    <x v="28"/>
    <x v="20"/>
    <s v="44529_21"/>
    <n v="197.9567969780633"/>
    <n v="245.27737722365356"/>
    <n v="527.39479148976204"/>
    <n v="260.78419734619746"/>
    <n v="0.21970613125614114"/>
    <n v="2.8414563898805087"/>
    <n v="0.5022261126857599"/>
    <n v="-23.511584081117345"/>
    <n v="-25.87286748888414"/>
    <n v="-55.028467423586925"/>
    <n v="-31.422753069637594"/>
    <n v="-5.9155497897041068E-3"/>
    <n v="-6.8924040457446299E-3"/>
    <n v="-2.4689419027256868E-2"/>
    <n v="0"/>
    <n v="0"/>
    <n v="0"/>
    <n v="0"/>
    <n v="0"/>
    <n v="0"/>
    <n v="0"/>
  </r>
  <r>
    <x v="28"/>
    <x v="21"/>
    <s v="44529_22"/>
    <n v="208.45614870172844"/>
    <n v="260.45764026931113"/>
    <n v="563.60680878312701"/>
    <n v="277.44610038190473"/>
    <n v="0.25116470948137376"/>
    <n v="3.0389828406944441"/>
    <n v="0.57467432497810034"/>
    <n v="-27.576098355410934"/>
    <n v="-30.183014851149302"/>
    <n v="-62.683530143631316"/>
    <n v="-36.477734607399327"/>
    <n v="-1.4901326192118602E-2"/>
    <n v="-7.1577755389755887E-2"/>
    <n v="-4.4252615489624364E-2"/>
    <n v="0"/>
    <n v="0"/>
    <n v="0"/>
    <n v="0"/>
    <n v="0"/>
    <n v="0"/>
    <n v="0"/>
  </r>
  <r>
    <x v="28"/>
    <x v="22"/>
    <s v="44529_23"/>
    <n v="192.83239589867725"/>
    <n v="243.15470607796024"/>
    <n v="526.7474829471214"/>
    <n v="257.3475112872211"/>
    <n v="0.24028361339800194"/>
    <n v="2.8518458942110998"/>
    <n v="0.55166155495149072"/>
    <n v="-31.85319491980308"/>
    <n v="-35.098269290222682"/>
    <n v="-73.342050779907311"/>
    <n v="-42.389500979859292"/>
    <n v="-1.9505492628910635E-2"/>
    <n v="-0.12491125579902994"/>
    <n v="-5.4493577609436163E-2"/>
    <n v="0"/>
    <n v="0"/>
    <n v="0"/>
    <n v="0"/>
    <n v="0"/>
    <n v="0"/>
    <n v="0"/>
  </r>
  <r>
    <x v="28"/>
    <x v="23"/>
    <s v="44529_24"/>
    <n v="172.25248812669295"/>
    <n v="217.25748330163094"/>
    <n v="470.52443037285309"/>
    <n v="229.19917160969209"/>
    <n v="0.21651764736899573"/>
    <n v="2.566594303470811"/>
    <n v="0.50072873206398061"/>
    <n v="-32.524368746148824"/>
    <n v="-38.026051418318758"/>
    <n v="-80.830322028256319"/>
    <n v="-45.089875610367102"/>
    <n v="-2.1374330462716924E-2"/>
    <n v="-0.15967788444910924"/>
    <n v="-5.954181850079477E-2"/>
    <n v="0"/>
    <n v="0"/>
    <n v="0"/>
    <n v="0"/>
    <n v="0"/>
    <n v="0"/>
    <n v="0"/>
  </r>
  <r>
    <x v="29"/>
    <x v="0"/>
    <s v="44530_1"/>
    <n v="150.67160545461678"/>
    <n v="188.53480237622725"/>
    <n v="405.71111640625008"/>
    <n v="198.05052868404331"/>
    <n v="0.19592364985345728"/>
    <n v="2.2414543673599621"/>
    <n v="0.45673930297848575"/>
    <n v="-31.221969845624955"/>
    <n v="-39.136793054059268"/>
    <n v="-84.064756528630596"/>
    <n v="-44.578129220555567"/>
    <n v="-2.1397779911045661E-2"/>
    <n v="-0.18962191382879351"/>
    <n v="-6.0012293418397811E-2"/>
    <n v="0"/>
    <n v="0"/>
    <n v="0"/>
    <n v="0"/>
    <n v="0"/>
    <n v="0"/>
    <n v="0"/>
  </r>
  <r>
    <x v="29"/>
    <x v="1"/>
    <s v="44530_2"/>
    <n v="134.36042095995467"/>
    <n v="165.86093125657436"/>
    <n v="354.20608779246027"/>
    <n v="173.95674515168795"/>
    <n v="0.18046482175240944"/>
    <n v="1.9861218917537076"/>
    <n v="0.42327530805302127"/>
    <n v="-32.471226543045454"/>
    <n v="-40.717579651230871"/>
    <n v="-87.628174803047287"/>
    <n v="-46.148829616584898"/>
    <n v="-2.1295789214244999E-2"/>
    <n v="-0.20774795674093471"/>
    <n v="-6.0189219760287696E-2"/>
    <n v="0"/>
    <n v="0"/>
    <n v="0"/>
    <n v="0"/>
    <n v="0"/>
    <n v="0"/>
    <n v="0"/>
  </r>
  <r>
    <x v="29"/>
    <x v="2"/>
    <s v="44530_3"/>
    <n v="124.917428543889"/>
    <n v="152.432538248518"/>
    <n v="323.48788199044986"/>
    <n v="160.07032651547172"/>
    <n v="0.17307434801156443"/>
    <n v="1.8429635430241404"/>
    <n v="0.40720111621384836"/>
    <n v="-33.688630514841563"/>
    <n v="-42.428714557715224"/>
    <n v="-91.32057950541919"/>
    <n v="-47.707508534333158"/>
    <n v="-2.2991343586476743E-2"/>
    <n v="-0.23313759721658664"/>
    <n v="-6.4046012398311564E-2"/>
    <n v="0"/>
    <n v="0"/>
    <n v="0"/>
    <n v="0"/>
    <n v="0"/>
    <n v="0"/>
    <n v="0"/>
  </r>
  <r>
    <x v="29"/>
    <x v="3"/>
    <s v="44530_4"/>
    <n v="119.63625979701595"/>
    <n v="145.1237625455008"/>
    <n v="307.30114292465379"/>
    <n v="152.55907795553003"/>
    <n v="0.16832859548913517"/>
    <n v="1.7407093030683023"/>
    <n v="0.39719014259660557"/>
    <n v="-34.074982098516912"/>
    <n v="-42.924692342434753"/>
    <n v="-92.042469121316813"/>
    <n v="-48.025094293178718"/>
    <n v="-2.4260224570410216E-2"/>
    <n v="-0.25104343782694188"/>
    <n v="-6.6946483066017859E-2"/>
    <n v="0"/>
    <n v="0"/>
    <n v="0"/>
    <n v="0"/>
    <n v="0"/>
    <n v="0"/>
    <n v="0"/>
  </r>
  <r>
    <x v="29"/>
    <x v="4"/>
    <s v="44530_5"/>
    <n v="117.25248957052825"/>
    <n v="141.94134871172898"/>
    <n v="300.05384460485163"/>
    <n v="149.29696394887787"/>
    <n v="0.16998497963511017"/>
    <n v="1.7103374924325232"/>
    <n v="0.40067074342284753"/>
    <n v="-34.646337855226875"/>
    <n v="-43.156273205656333"/>
    <n v="-92.568079566174688"/>
    <n v="-48.720902893239824"/>
    <n v="-2.4460611608659668E-2"/>
    <n v="-0.25638536510228954"/>
    <n v="-6.7463386370513245E-2"/>
    <n v="0"/>
    <n v="0"/>
    <n v="0"/>
    <n v="0"/>
    <n v="0"/>
    <n v="0"/>
    <n v="0"/>
  </r>
  <r>
    <x v="29"/>
    <x v="5"/>
    <s v="44530_6"/>
    <n v="118.30542458412278"/>
    <n v="143.76776038716383"/>
    <n v="303.74864763049567"/>
    <n v="151.17426893333081"/>
    <n v="0.17035306614387222"/>
    <n v="1.7253803463347159"/>
    <n v="0.40062234640267613"/>
    <n v="-33.10966353963083"/>
    <n v="-42.371845275711159"/>
    <n v="-91.09884791756491"/>
    <n v="-46.424427803124615"/>
    <n v="-2.4469633637005602E-2"/>
    <n v="-0.25891947271084093"/>
    <n v="-6.7225757680623069E-2"/>
    <n v="0"/>
    <n v="0"/>
    <n v="0"/>
    <n v="0"/>
    <n v="0"/>
    <n v="0"/>
    <n v="0"/>
  </r>
  <r>
    <x v="29"/>
    <x v="6"/>
    <s v="44530_7"/>
    <n v="123.5260604838972"/>
    <n v="149.9677817261651"/>
    <n v="316.56932279415372"/>
    <n v="158.60569933586092"/>
    <n v="0.16106749483324873"/>
    <n v="1.7729232541839333"/>
    <n v="0.37864192640508454"/>
    <n v="-35.238967213408117"/>
    <n v="-44.915097717547987"/>
    <n v="-98.428615507155826"/>
    <n v="-49.477318329373126"/>
    <n v="-2.4461208756852214E-2"/>
    <n v="-0.27425181355915412"/>
    <n v="-6.66768813936435E-2"/>
    <n v="0"/>
    <n v="0"/>
    <n v="0"/>
    <n v="0"/>
    <n v="0"/>
    <n v="0"/>
    <n v="0"/>
  </r>
  <r>
    <x v="29"/>
    <x v="7"/>
    <s v="44530_8"/>
    <n v="142.27184799288898"/>
    <n v="170.9601486244465"/>
    <n v="359.74776706351201"/>
    <n v="182.98860147485851"/>
    <n v="0.16335411238320985"/>
    <n v="2.0197679366355614"/>
    <n v="0.38202954284203661"/>
    <n v="-36.127333589317452"/>
    <n v="-43.499305199557988"/>
    <n v="-95.491449709257438"/>
    <n v="-50.526117575317123"/>
    <n v="-1.5819890629041537E-2"/>
    <n v="-0.22782141150661603"/>
    <n v="-4.5846562236028912E-2"/>
    <n v="0"/>
    <n v="0"/>
    <n v="0"/>
    <n v="0"/>
    <n v="0"/>
    <n v="0"/>
    <n v="0"/>
  </r>
  <r>
    <x v="29"/>
    <x v="8"/>
    <s v="44530_9"/>
    <n v="165.34862889281428"/>
    <n v="201.88540209799999"/>
    <n v="423.58406707401866"/>
    <n v="214.33713508854663"/>
    <n v="0.20395234468548604"/>
    <n v="2.4917115734307758"/>
    <n v="0.47295615641351729"/>
    <n v="-24.881497527343157"/>
    <n v="-29.255998622767336"/>
    <n v="-66.171508902000681"/>
    <n v="-37.343218459875757"/>
    <n v="2.8582521080871212E-2"/>
    <n v="-1.1591062532865053E-2"/>
    <n v="5.5236672738733124E-2"/>
    <n v="0"/>
    <n v="0"/>
    <n v="0"/>
    <n v="0"/>
    <n v="0"/>
    <n v="0"/>
    <n v="0"/>
  </r>
  <r>
    <x v="29"/>
    <x v="9"/>
    <s v="44530_10"/>
    <n v="185.43471569824993"/>
    <n v="225.89688617104113"/>
    <n v="472.34661130883529"/>
    <n v="240.02229110490089"/>
    <n v="0.24140007411075659"/>
    <n v="2.8103568968493402"/>
    <n v="0.55730928481370434"/>
    <n v="-16.381215464166353"/>
    <n v="-19.39984053606338"/>
    <n v="-46.635964496341956"/>
    <n v="-27.908929381059316"/>
    <n v="7.6347029258993712E-2"/>
    <n v="0.15423134990692938"/>
    <n v="0.16372304026228918"/>
    <n v="0"/>
    <n v="0"/>
    <n v="0"/>
    <n v="0"/>
    <n v="0.25708660925120236"/>
    <n v="0"/>
    <n v="0.43047536683837939"/>
  </r>
  <r>
    <x v="29"/>
    <x v="10"/>
    <s v="44530_11"/>
    <n v="200.25874681762136"/>
    <n v="241.73005209553048"/>
    <n v="505.58480802417739"/>
    <n v="257.58760299025022"/>
    <n v="0.22534247163303611"/>
    <n v="2.9549396258853422"/>
    <n v="0.52114552396777614"/>
    <n v="-11.459542432493411"/>
    <n v="-13.183827647292745"/>
    <n v="-35.114787321619445"/>
    <n v="-21.213713415320278"/>
    <n v="4.6751291313972911E-2"/>
    <n v="0.1955686011917184"/>
    <n v="9.5451888477701502E-2"/>
    <n v="0"/>
    <n v="0"/>
    <n v="0"/>
    <n v="0"/>
    <n v="1.3861198784931127E-2"/>
    <n v="0"/>
    <n v="0"/>
  </r>
  <r>
    <x v="29"/>
    <x v="11"/>
    <s v="44530_12"/>
    <n v="209.90088708514898"/>
    <n v="251.66273838520351"/>
    <n v="526.16677498026763"/>
    <n v="269.21709040826522"/>
    <n v="0.23179297970332671"/>
    <n v="3.0429493962687513"/>
    <n v="0.53616934672265226"/>
    <n v="-7.1812963224316793"/>
    <n v="-8.3866612647386916"/>
    <n v="-24.760356640366371"/>
    <n v="-16.261637552551981"/>
    <n v="5.083051515624986E-2"/>
    <n v="0.24295664142985424"/>
    <n v="0.10448061413510125"/>
    <n v="0"/>
    <n v="0"/>
    <n v="0"/>
    <n v="0"/>
    <n v="3.6835198578769636E-2"/>
    <n v="0"/>
    <n v="0"/>
  </r>
  <r>
    <x v="29"/>
    <x v="12"/>
    <s v="44530_13"/>
    <n v="217.80138007997434"/>
    <n v="259.9623777696155"/>
    <n v="544.61453697349884"/>
    <n v="279.67691544074341"/>
    <n v="0.23801134038417862"/>
    <n v="3.1129857606017666"/>
    <n v="0.54980383570064151"/>
    <n v="-5.2940283927524874"/>
    <n v="-7.3882641019901403"/>
    <n v="-21.985137799569671"/>
    <n v="-13.915001321808544"/>
    <n v="4.439678281087437E-2"/>
    <n v="0.22781677156648356"/>
    <n v="8.9880936858248675E-2"/>
    <n v="0"/>
    <n v="0"/>
    <n v="0"/>
    <n v="0"/>
    <n v="0"/>
    <n v="0"/>
    <n v="0"/>
  </r>
  <r>
    <x v="29"/>
    <x v="13"/>
    <s v="44530_14"/>
    <n v="224.78638929191317"/>
    <n v="267.17349037138854"/>
    <n v="561.44554117551843"/>
    <n v="289.06388820695349"/>
    <n v="0.2405801184428184"/>
    <n v="3.1265775544723584"/>
    <n v="0.55685515808051578"/>
    <n v="-3.9580478209274057"/>
    <n v="-6.892558162935595"/>
    <n v="-20.343216365403425"/>
    <n v="-11.713145149111284"/>
    <n v="4.8467061024306875E-2"/>
    <n v="0.20615805201723567"/>
    <n v="9.9509063175387255E-2"/>
    <n v="0"/>
    <n v="0"/>
    <n v="0"/>
    <n v="0"/>
    <n v="2.891494534516645E-3"/>
    <n v="0"/>
    <n v="0"/>
  </r>
  <r>
    <x v="29"/>
    <x v="14"/>
    <s v="44530_15"/>
    <n v="225.1183448745341"/>
    <n v="271.25455906909826"/>
    <n v="569.07573048753136"/>
    <n v="290.77597516476095"/>
    <n v="0.24829820789707879"/>
    <n v="3.253984028198694"/>
    <n v="0.57663084022969546"/>
    <n v="-0.8392116831471883"/>
    <n v="-1.8664287583428691"/>
    <n v="-10.582067484048348"/>
    <n v="-8.1704077052292767"/>
    <n v="5.2164285395426814E-2"/>
    <n v="0.29462867961934863"/>
    <n v="0.10762606769825436"/>
    <n v="0"/>
    <n v="0"/>
    <n v="0"/>
    <n v="0"/>
    <n v="2.0630751112483029E-2"/>
    <n v="0"/>
    <n v="0"/>
  </r>
  <r>
    <x v="29"/>
    <x v="15"/>
    <s v="44530_16"/>
    <n v="224.63230646625721"/>
    <n v="271.68957319779327"/>
    <n v="569.17289655062541"/>
    <n v="288.8918208236297"/>
    <n v="0.23936538572708357"/>
    <n v="3.2980018341120134"/>
    <n v="0.55743297445310902"/>
    <n v="-0.75652548541642251"/>
    <n v="-0.42109087807829582"/>
    <n v="-7.2448864303313858"/>
    <n v="-7.7328456630351559"/>
    <n v="5.0217200357586263E-2"/>
    <n v="0.32623295745919134"/>
    <n v="0.10283899495322621"/>
    <n v="0"/>
    <n v="0"/>
    <n v="0"/>
    <n v="0"/>
    <n v="1.9308542898640521E-2"/>
    <n v="0"/>
    <n v="0"/>
  </r>
  <r>
    <x v="29"/>
    <x v="16"/>
    <s v="44530_17"/>
    <n v="222.17098395146593"/>
    <n v="268.93383581131201"/>
    <n v="563.74103527541592"/>
    <n v="285.45753726603755"/>
    <n v="0.23227242014030214"/>
    <n v="3.2655434822218217"/>
    <n v="0.54127918371509254"/>
    <n v="-0.98889232591557086"/>
    <n v="-0.65582485766447274"/>
    <n v="-7.1147454792229627"/>
    <n v="-7.9516507510303525"/>
    <n v="4.002200466963228E-2"/>
    <n v="0.32077108777157903"/>
    <n v="7.9137226531477825E-2"/>
    <n v="0"/>
    <n v="0"/>
    <n v="0"/>
    <n v="0"/>
    <n v="0"/>
    <n v="0"/>
    <n v="0"/>
  </r>
  <r>
    <x v="29"/>
    <x v="17"/>
    <s v="44530_18"/>
    <n v="214.47531032332222"/>
    <n v="258.74458028741412"/>
    <n v="542.98166599731735"/>
    <n v="275.64868554385055"/>
    <n v="0.21068057218077296"/>
    <n v="3.0924866782214173"/>
    <n v="0.48843829565458258"/>
    <n v="-5.9345392644520931"/>
    <n v="-7.8580860746992043"/>
    <n v="-22.327536030337253"/>
    <n v="-14.259331939204603"/>
    <n v="3.6949599347745499E-2"/>
    <n v="0.21574617759355247"/>
    <n v="7.222150847024994E-2"/>
    <n v="0"/>
    <n v="0"/>
    <n v="0"/>
    <n v="0"/>
    <n v="0"/>
    <n v="0"/>
    <n v="0"/>
  </r>
  <r>
    <x v="29"/>
    <x v="18"/>
    <s v="44530_19"/>
    <n v="200.04550511435789"/>
    <n v="242.37829914751708"/>
    <n v="510.82928485242468"/>
    <n v="259.5533688434457"/>
    <n v="0.19954361494837558"/>
    <n v="2.8662154990822994"/>
    <n v="0.46047664249447173"/>
    <n v="-13.059507836935499"/>
    <n v="-16.861142174431063"/>
    <n v="-39.181759276511535"/>
    <n v="-22.333163697925201"/>
    <n v="2.4768391618150767E-2"/>
    <n v="9.3178273637165326E-2"/>
    <n v="4.4558659137141722E-2"/>
    <n v="0"/>
    <n v="0"/>
    <n v="0"/>
    <n v="0"/>
    <n v="0"/>
    <n v="0"/>
    <n v="0"/>
  </r>
  <r>
    <x v="29"/>
    <x v="19"/>
    <s v="44530_20"/>
    <n v="191.51484777978987"/>
    <n v="234.78177852726907"/>
    <n v="499.73815009832674"/>
    <n v="250.82612866591037"/>
    <n v="0.19206756598115154"/>
    <n v="2.72702192118884"/>
    <n v="0.44209770069788534"/>
    <n v="-19.460993100301295"/>
    <n v="-23.076588513220358"/>
    <n v="-51.587097341141039"/>
    <n v="-28.750333045079675"/>
    <n v="4.6598725079329993E-3"/>
    <n v="1.6604717888343168E-2"/>
    <n v="-1.4064613924863007E-3"/>
    <n v="0"/>
    <n v="0"/>
    <n v="0"/>
    <n v="0"/>
    <n v="0"/>
    <n v="0"/>
    <n v="0"/>
  </r>
  <r>
    <x v="29"/>
    <x v="20"/>
    <s v="44530_21"/>
    <n v="194.57570812124206"/>
    <n v="240.22955923131983"/>
    <n v="516.06339685174044"/>
    <n v="255.99029096134868"/>
    <n v="0.22813852640881627"/>
    <n v="2.7710624873583387"/>
    <n v="0.52328419607105625"/>
    <n v="-26.296544989832512"/>
    <n v="-30.46967600150575"/>
    <n v="-66.435505600674205"/>
    <n v="-36.757596932813243"/>
    <n v="1.2909490034154971E-2"/>
    <n v="-5.4122095730448273E-2"/>
    <n v="1.8780525738392957E-2"/>
    <n v="0"/>
    <n v="0"/>
    <n v="0"/>
    <n v="0"/>
    <n v="0"/>
    <n v="0"/>
    <n v="0"/>
  </r>
  <r>
    <x v="29"/>
    <x v="21"/>
    <s v="44530_22"/>
    <n v="206.40335494289411"/>
    <n v="256.85221866209326"/>
    <n v="556.16377196136341"/>
    <n v="274.18424211782951"/>
    <n v="0.27719512715221728"/>
    <n v="2.9939089437474413"/>
    <n v="0.63271347967611802"/>
    <n v="-29.630835350031475"/>
    <n v="-33.979814111945842"/>
    <n v="-71.795286846627789"/>
    <n v="-40.761234088003242"/>
    <n v="1.1566062978357872E-2"/>
    <n v="-0.10120590433615785"/>
    <n v="1.6224158439272864E-2"/>
    <n v="0"/>
    <n v="0"/>
    <n v="0"/>
    <n v="0"/>
    <n v="0"/>
    <n v="0"/>
    <n v="0"/>
  </r>
  <r>
    <x v="29"/>
    <x v="22"/>
    <s v="44530_23"/>
    <n v="191.52035021864685"/>
    <n v="241.40122492701653"/>
    <n v="522.44602078746459"/>
    <n v="255.60249091607042"/>
    <n v="0.26693208724734441"/>
    <n v="2.8308828342898069"/>
    <n v="0.61248113958996009"/>
    <n v="-32.987752150569129"/>
    <n v="-37.213571215152314"/>
    <n v="-78.651629992024823"/>
    <n v="-45.16827227865766"/>
    <n v="1.7310144975431416E-2"/>
    <n v="-0.12254587959924888"/>
    <n v="3.0057446647454057E-2"/>
    <n v="0"/>
    <n v="0"/>
    <n v="0"/>
    <n v="0"/>
    <n v="0"/>
    <n v="0"/>
    <n v="0"/>
  </r>
  <r>
    <x v="29"/>
    <x v="23"/>
    <s v="44530_24"/>
    <n v="171.96818439500646"/>
    <n v="216.73575963443915"/>
    <n v="467.6518015302189"/>
    <n v="228.60185821071471"/>
    <n v="0.24462990954894837"/>
    <n v="2.5615287926686015"/>
    <n v="0.56495486375526416"/>
    <n v="-34.831156829820102"/>
    <n v="-39.805948878987458"/>
    <n v="-84.668683631303963"/>
    <n v="-48.093754298827491"/>
    <n v="1.3676901791909392E-2"/>
    <n v="-0.15125908992438114"/>
    <n v="2.1559273385213185E-2"/>
    <n v="0"/>
    <n v="0"/>
    <n v="0"/>
    <n v="0"/>
    <n v="0"/>
    <n v="0"/>
    <n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4207F280-39ED-43E8-982D-09982CD0F270}" name="TablaDinámica4" cacheId="1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>
  <location ref="A4:H30" firstHeaderRow="0" firstDataRow="1" firstDataCol="1" rowPageCount="1" colPageCount="1"/>
  <pivotFields count="24">
    <pivotField axis="axisRow" numFmtId="14" multipleItemSelectionAllowed="1" showAll="0">
      <items count="31">
        <item h="1" x="0"/>
        <item x="1"/>
        <item x="2"/>
        <item x="3"/>
        <item x="4"/>
        <item x="5"/>
        <item h="1" x="6"/>
        <item x="7"/>
        <item x="8"/>
        <item x="9"/>
        <item x="10"/>
        <item x="11"/>
        <item x="12"/>
        <item h="1" x="13"/>
        <item x="14"/>
        <item x="15"/>
        <item x="16"/>
        <item x="17"/>
        <item x="18"/>
        <item x="19"/>
        <item h="1" x="20"/>
        <item x="21"/>
        <item x="22"/>
        <item x="23"/>
        <item x="24"/>
        <item x="25"/>
        <item x="26"/>
        <item h="1" x="27"/>
        <item x="28"/>
        <item x="29"/>
        <item t="default"/>
      </items>
    </pivotField>
    <pivotField axis="axisPage" multipleItemSelectionAllowed="1" showAll="0">
      <items count="25">
        <item h="1" x="0"/>
        <item h="1" x="1"/>
        <item h="1" x="2"/>
        <item h="1" x="3"/>
        <item h="1" x="4"/>
        <item h="1" x="5"/>
        <item h="1"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t="default"/>
      </items>
    </pivotField>
    <pivotField showAll="0"/>
    <pivotField numFmtId="164" showAll="0"/>
    <pivotField numFmtId="164" showAll="0"/>
    <pivotField numFmtId="164" showAll="0"/>
    <pivotField numFmtId="164" showAll="0"/>
    <pivotField numFmtId="164" showAll="0"/>
    <pivotField numFmtId="164" showAll="0"/>
    <pivotField numFmtId="164" showAll="0"/>
    <pivotField numFmtId="164" showAll="0"/>
    <pivotField numFmtId="164" showAll="0"/>
    <pivotField numFmtId="164" showAll="0"/>
    <pivotField numFmtId="164" showAll="0"/>
    <pivotField numFmtId="164" showAll="0"/>
    <pivotField numFmtId="164" showAll="0"/>
    <pivotField numFmtId="164" showAll="0"/>
    <pivotField dataField="1" numFmtId="164" showAll="0"/>
    <pivotField dataField="1" numFmtId="164" showAll="0"/>
    <pivotField dataField="1" numFmtId="164" showAll="0"/>
    <pivotField dataField="1" numFmtId="164" showAll="0"/>
    <pivotField dataField="1" numFmtId="164" showAll="0"/>
    <pivotField dataField="1" numFmtId="164" showAll="0"/>
    <pivotField dataField="1" numFmtId="164" showAll="0"/>
  </pivotFields>
  <rowFields count="1">
    <field x="0"/>
  </rowFields>
  <rowItems count="26">
    <i>
      <x v="1"/>
    </i>
    <i>
      <x v="2"/>
    </i>
    <i>
      <x v="3"/>
    </i>
    <i>
      <x v="4"/>
    </i>
    <i>
      <x v="5"/>
    </i>
    <i>
      <x v="7"/>
    </i>
    <i>
      <x v="8"/>
    </i>
    <i>
      <x v="9"/>
    </i>
    <i>
      <x v="10"/>
    </i>
    <i>
      <x v="11"/>
    </i>
    <i>
      <x v="12"/>
    </i>
    <i>
      <x v="14"/>
    </i>
    <i>
      <x v="15"/>
    </i>
    <i>
      <x v="16"/>
    </i>
    <i>
      <x v="17"/>
    </i>
    <i>
      <x v="18"/>
    </i>
    <i>
      <x v="19"/>
    </i>
    <i>
      <x v="21"/>
    </i>
    <i>
      <x v="22"/>
    </i>
    <i>
      <x v="23"/>
    </i>
    <i>
      <x v="24"/>
    </i>
    <i>
      <x v="25"/>
    </i>
    <i>
      <x v="26"/>
    </i>
    <i>
      <x v="28"/>
    </i>
    <i>
      <x v="29"/>
    </i>
    <i t="grand">
      <x/>
    </i>
  </rowItems>
  <colFields count="1">
    <field x="-2"/>
  </colFields>
  <colItems count="7">
    <i>
      <x/>
    </i>
    <i i="1">
      <x v="1"/>
    </i>
    <i i="2">
      <x v="2"/>
    </i>
    <i i="3">
      <x v="3"/>
    </i>
    <i i="4">
      <x v="4"/>
    </i>
    <i i="5">
      <x v="5"/>
    </i>
    <i i="6">
      <x v="6"/>
    </i>
  </colItems>
  <pageFields count="1">
    <pageField fld="1" hier="-1"/>
  </pageFields>
  <dataFields count="7">
    <dataField name="Suma de CARGO_Polpaico 220" fld="17" baseField="0" baseItem="0"/>
    <dataField name="Suma de CARGO_Cerro Navia 220" fld="18" baseField="0" baseItem="0"/>
    <dataField name="Suma de CARGO_Chena 220" fld="19" baseField="0" baseItem="0"/>
    <dataField name="Suma de CARGO_Alto Jahuel 220" fld="20" baseField="0" baseItem="0"/>
    <dataField name="Suma de CARGO_Nogales 220" fld="21" baseField="0" baseItem="0"/>
    <dataField name="Suma de CARGO_Quillota 220" fld="22" baseField="0" baseItem="0"/>
    <dataField name="Suma de CARGO_Los Maquis 220" fld="23" baseField="0" baseItem="0"/>
  </dataFields>
  <formats count="3">
    <format dxfId="2">
      <pivotArea collapsedLevelsAreSubtotals="1" fieldPosition="0">
        <references count="1">
          <reference field="0" count="0"/>
        </references>
      </pivotArea>
    </format>
    <format dxfId="1">
      <pivotArea collapsedLevelsAreSubtotals="1" fieldPosition="0">
        <references count="1">
          <reference field="0" count="0"/>
        </references>
      </pivotArea>
    </format>
    <format dxfId="0">
      <pivotArea collapsedLevelsAreSubtotals="1" fieldPosition="0">
        <references count="1">
          <reference field="0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pivotTable" Target="../pivotTables/pivotTable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68"/>
  <sheetViews>
    <sheetView tabSelected="1" zoomScale="80" zoomScaleNormal="80" workbookViewId="0">
      <pane xSplit="1" ySplit="1" topLeftCell="B8" activePane="bottomRight" state="frozen"/>
      <selection pane="topRight" activeCell="B1" sqref="B1"/>
      <selection pane="bottomLeft" activeCell="A2" sqref="A2"/>
      <selection pane="bottomRight" activeCell="F67" sqref="F67"/>
    </sheetView>
  </sheetViews>
  <sheetFormatPr baseColWidth="10" defaultRowHeight="15" x14ac:dyDescent="0.25"/>
  <cols>
    <col min="2" max="2" width="20.140625" bestFit="1" customWidth="1"/>
    <col min="3" max="3" width="19.140625" bestFit="1" customWidth="1"/>
  </cols>
  <sheetData>
    <row r="1" spans="1:3" x14ac:dyDescent="0.25">
      <c r="A1" s="10">
        <f>+Distribución_Reactivos!A1</f>
        <v>44501</v>
      </c>
      <c r="B1" s="11" t="s">
        <v>71</v>
      </c>
      <c r="C1" s="11" t="s">
        <v>70</v>
      </c>
    </row>
    <row r="2" spans="1:3" x14ac:dyDescent="0.25">
      <c r="A2" s="32"/>
      <c r="B2" s="23" t="s">
        <v>23</v>
      </c>
      <c r="C2" s="38">
        <f>+ROUND(SUMIF(Distribución_Reactivos!G:G,RESUMEN!B2,Distribución_Reactivos!J:J),0)</f>
        <v>872</v>
      </c>
    </row>
    <row r="3" spans="1:3" x14ac:dyDescent="0.25">
      <c r="B3" s="23" t="s">
        <v>24</v>
      </c>
      <c r="C3" s="38">
        <f>+ROUND(SUMIF(Distribución_Reactivos!G:G,RESUMEN!B3,Distribución_Reactivos!J:J),0)</f>
        <v>26</v>
      </c>
    </row>
    <row r="4" spans="1:3" x14ac:dyDescent="0.25">
      <c r="B4" s="23" t="s">
        <v>25</v>
      </c>
      <c r="C4" s="38">
        <f>+ROUND(SUMIF(Distribución_Reactivos!G:G,RESUMEN!B4,Distribución_Reactivos!J:J),0)</f>
        <v>18</v>
      </c>
    </row>
    <row r="5" spans="1:3" x14ac:dyDescent="0.25">
      <c r="B5" s="23" t="s">
        <v>26</v>
      </c>
      <c r="C5" s="38">
        <f>+ROUND(SUMIF(Distribución_Reactivos!G:G,RESUMEN!B5,Distribución_Reactivos!J:J),0)</f>
        <v>551</v>
      </c>
    </row>
    <row r="6" spans="1:3" x14ac:dyDescent="0.25">
      <c r="B6" s="23" t="s">
        <v>27</v>
      </c>
      <c r="C6" s="38">
        <f>+ROUND(SUMIF(Distribución_Reactivos!G:G,RESUMEN!B6,Distribución_Reactivos!J:J),0)</f>
        <v>279</v>
      </c>
    </row>
    <row r="7" spans="1:3" x14ac:dyDescent="0.25">
      <c r="B7" s="23" t="s">
        <v>28</v>
      </c>
      <c r="C7" s="38">
        <f>+ROUND(SUMIF(Distribución_Reactivos!G:G,RESUMEN!B7,Distribución_Reactivos!J:J),0)</f>
        <v>361</v>
      </c>
    </row>
    <row r="8" spans="1:3" x14ac:dyDescent="0.25">
      <c r="B8" s="23" t="s">
        <v>29</v>
      </c>
      <c r="C8" s="38">
        <f>+ROUND(SUMIF(Distribución_Reactivos!G:G,RESUMEN!B8,Distribución_Reactivos!J:J),0)</f>
        <v>187</v>
      </c>
    </row>
    <row r="9" spans="1:3" x14ac:dyDescent="0.25">
      <c r="B9" s="23" t="s">
        <v>30</v>
      </c>
      <c r="C9" s="38">
        <f>+ROUND(SUMIF(Distribución_Reactivos!G:G,RESUMEN!B9,Distribución_Reactivos!J:J),0)</f>
        <v>113</v>
      </c>
    </row>
    <row r="10" spans="1:3" x14ac:dyDescent="0.25">
      <c r="B10" s="23" t="s">
        <v>31</v>
      </c>
      <c r="C10" s="38">
        <f>+ROUND(SUMIF(Distribución_Reactivos!G:G,RESUMEN!B10,Distribución_Reactivos!J:J),0)</f>
        <v>131</v>
      </c>
    </row>
    <row r="11" spans="1:3" x14ac:dyDescent="0.25">
      <c r="B11" s="23" t="s">
        <v>32</v>
      </c>
      <c r="C11" s="38">
        <f>+ROUND(SUMIF(Distribución_Reactivos!G:G,RESUMEN!B11,Distribución_Reactivos!J:J),0)</f>
        <v>88</v>
      </c>
    </row>
    <row r="12" spans="1:3" x14ac:dyDescent="0.25">
      <c r="B12" s="23" t="s">
        <v>33</v>
      </c>
      <c r="C12" s="38">
        <f>+ROUND(SUMIF(Distribución_Reactivos!G:G,RESUMEN!B12,Distribución_Reactivos!J:J),0)</f>
        <v>55</v>
      </c>
    </row>
    <row r="13" spans="1:3" x14ac:dyDescent="0.25">
      <c r="B13" s="23" t="s">
        <v>34</v>
      </c>
      <c r="C13" s="38">
        <f>+ROUND(SUMIF(Distribución_Reactivos!G:G,RESUMEN!B13,Distribución_Reactivos!J:J),0)</f>
        <v>12</v>
      </c>
    </row>
    <row r="14" spans="1:3" x14ac:dyDescent="0.25">
      <c r="B14" s="23" t="s">
        <v>35</v>
      </c>
      <c r="C14" s="38">
        <f>+ROUND(SUMIF(Distribución_Reactivos!G:G,RESUMEN!B14,Distribución_Reactivos!J:J),0)</f>
        <v>8</v>
      </c>
    </row>
    <row r="15" spans="1:3" x14ac:dyDescent="0.25">
      <c r="B15" s="23" t="s">
        <v>36</v>
      </c>
      <c r="C15" s="38">
        <f>+ROUND(SUMIF(Distribución_Reactivos!G:G,RESUMEN!B15,Distribución_Reactivos!J:J),0)</f>
        <v>4</v>
      </c>
    </row>
    <row r="16" spans="1:3" x14ac:dyDescent="0.25">
      <c r="B16" s="23" t="s">
        <v>37</v>
      </c>
      <c r="C16" s="38">
        <f>+ROUND(SUMIF(Distribución_Reactivos!G:G,RESUMEN!B16,Distribución_Reactivos!J:J),0)</f>
        <v>32</v>
      </c>
    </row>
    <row r="17" spans="2:3" x14ac:dyDescent="0.25">
      <c r="B17" s="23" t="s">
        <v>38</v>
      </c>
      <c r="C17" s="38">
        <f>+ROUND(SUMIF(Distribución_Reactivos!G:G,RESUMEN!B17,Distribución_Reactivos!J:J),0)</f>
        <v>152</v>
      </c>
    </row>
    <row r="18" spans="2:3" x14ac:dyDescent="0.25">
      <c r="B18" s="23" t="s">
        <v>39</v>
      </c>
      <c r="C18" s="38">
        <f>+ROUND(SUMIF(Distribución_Reactivos!G:G,RESUMEN!B18,Distribución_Reactivos!J:J),0)</f>
        <v>8187</v>
      </c>
    </row>
    <row r="19" spans="2:3" x14ac:dyDescent="0.25">
      <c r="B19" s="23" t="s">
        <v>40</v>
      </c>
      <c r="C19" s="38">
        <f>+ROUND(SUMIF(Distribución_Reactivos!G:G,RESUMEN!B19,Distribución_Reactivos!J:J),0)</f>
        <v>3673</v>
      </c>
    </row>
    <row r="20" spans="2:3" x14ac:dyDescent="0.25">
      <c r="B20" s="23" t="s">
        <v>41</v>
      </c>
      <c r="C20" s="38">
        <f>+ROUND(SUMIF(Distribución_Reactivos!G:G,RESUMEN!B20,Distribución_Reactivos!J:J),0)</f>
        <v>4148</v>
      </c>
    </row>
    <row r="21" spans="2:3" x14ac:dyDescent="0.25">
      <c r="B21" s="23" t="s">
        <v>42</v>
      </c>
      <c r="C21" s="38">
        <f>+ROUND(SUMIF(Distribución_Reactivos!G:G,RESUMEN!B21,Distribución_Reactivos!J:J),0)</f>
        <v>10480</v>
      </c>
    </row>
    <row r="22" spans="2:3" x14ac:dyDescent="0.25">
      <c r="B22" s="23" t="s">
        <v>43</v>
      </c>
      <c r="C22" s="38">
        <f>+ROUND(SUMIF(Distribución_Reactivos!G:G,RESUMEN!B22,Distribución_Reactivos!J:J),0)</f>
        <v>4936</v>
      </c>
    </row>
    <row r="23" spans="2:3" x14ac:dyDescent="0.25">
      <c r="B23" s="23" t="s">
        <v>44</v>
      </c>
      <c r="C23" s="38">
        <f>+ROUND(SUMIF(Distribución_Reactivos!G:G,RESUMEN!B23,Distribución_Reactivos!J:J),0)</f>
        <v>2444</v>
      </c>
    </row>
    <row r="24" spans="2:3" x14ac:dyDescent="0.25">
      <c r="B24" s="23" t="s">
        <v>45</v>
      </c>
      <c r="C24" s="38">
        <f>+ROUND(SUMIF(Distribución_Reactivos!G:G,RESUMEN!B24,Distribución_Reactivos!J:J),0)</f>
        <v>501</v>
      </c>
    </row>
    <row r="25" spans="2:3" x14ac:dyDescent="0.25">
      <c r="B25" s="23" t="s">
        <v>46</v>
      </c>
      <c r="C25" s="38">
        <f>+ROUND(SUMIF(Distribución_Reactivos!G:G,RESUMEN!B25,Distribución_Reactivos!J:J),0)</f>
        <v>4627</v>
      </c>
    </row>
    <row r="26" spans="2:3" x14ac:dyDescent="0.25">
      <c r="B26" s="23" t="s">
        <v>47</v>
      </c>
      <c r="C26" s="38">
        <f>+ROUND(SUMIF(Distribución_Reactivos!G:G,RESUMEN!B26,Distribución_Reactivos!J:J),0)</f>
        <v>49</v>
      </c>
    </row>
    <row r="27" spans="2:3" x14ac:dyDescent="0.25">
      <c r="B27" s="23" t="s">
        <v>48</v>
      </c>
      <c r="C27" s="38">
        <f>+ROUND(SUMIF(Distribución_Reactivos!G:G,RESUMEN!B27,Distribución_Reactivos!J:J),0)</f>
        <v>8</v>
      </c>
    </row>
    <row r="28" spans="2:3" x14ac:dyDescent="0.25">
      <c r="B28" s="23" t="s">
        <v>49</v>
      </c>
      <c r="C28" s="38">
        <f>+ROUND(SUMIF(Distribución_Reactivos!G:G,RESUMEN!B28,Distribución_Reactivos!J:J),0)</f>
        <v>8</v>
      </c>
    </row>
    <row r="29" spans="2:3" x14ac:dyDescent="0.25">
      <c r="B29" s="23" t="s">
        <v>50</v>
      </c>
      <c r="C29" s="38">
        <f>+ROUND(SUMIF(Distribución_Reactivos!G:G,RESUMEN!B29,Distribución_Reactivos!J:J),0)</f>
        <v>2765</v>
      </c>
    </row>
    <row r="30" spans="2:3" x14ac:dyDescent="0.25">
      <c r="B30" s="23" t="s">
        <v>51</v>
      </c>
      <c r="C30" s="38">
        <f>+ROUND(SUMIF(Distribución_Reactivos!G:G,RESUMEN!B30,Distribución_Reactivos!J:J),0)</f>
        <v>5895</v>
      </c>
    </row>
    <row r="31" spans="2:3" x14ac:dyDescent="0.25">
      <c r="B31" s="23" t="s">
        <v>53</v>
      </c>
      <c r="C31" s="38">
        <f>+ROUND(SUMIF(Distribución_Reactivos!G:G,RESUMEN!B31,Distribución_Reactivos!J:J),0)</f>
        <v>46</v>
      </c>
    </row>
    <row r="32" spans="2:3" x14ac:dyDescent="0.25">
      <c r="B32" s="23" t="s">
        <v>54</v>
      </c>
      <c r="C32" s="38">
        <f>+ROUND(SUMIF(Distribución_Reactivos!G:G,RESUMEN!B32,Distribución_Reactivos!J:J),0)</f>
        <v>279</v>
      </c>
    </row>
    <row r="33" spans="2:3" x14ac:dyDescent="0.25">
      <c r="B33" s="23" t="s">
        <v>55</v>
      </c>
      <c r="C33" s="38">
        <f>+ROUND(SUMIF(Distribución_Reactivos!G:G,RESUMEN!B33,Distribución_Reactivos!J:J),0)</f>
        <v>305</v>
      </c>
    </row>
    <row r="34" spans="2:3" x14ac:dyDescent="0.25">
      <c r="B34" s="23" t="s">
        <v>56</v>
      </c>
      <c r="C34" s="38">
        <f>+ROUND(SUMIF(Distribución_Reactivos!G:G,RESUMEN!B34,Distribución_Reactivos!J:J),0)</f>
        <v>96</v>
      </c>
    </row>
    <row r="35" spans="2:3" x14ac:dyDescent="0.25">
      <c r="B35" s="23" t="s">
        <v>57</v>
      </c>
      <c r="C35" s="38">
        <f>+ROUND(SUMIF(Distribución_Reactivos!G:G,RESUMEN!B35,Distribución_Reactivos!J:J),0)</f>
        <v>275</v>
      </c>
    </row>
    <row r="36" spans="2:3" x14ac:dyDescent="0.25">
      <c r="B36" s="23" t="s">
        <v>58</v>
      </c>
      <c r="C36" s="38">
        <f>+ROUND(SUMIF(Distribución_Reactivos!G:G,RESUMEN!B36,Distribución_Reactivos!J:J),0)</f>
        <v>93</v>
      </c>
    </row>
    <row r="37" spans="2:3" x14ac:dyDescent="0.25">
      <c r="B37" s="23" t="s">
        <v>59</v>
      </c>
      <c r="C37" s="38">
        <f>+ROUND(SUMIF(Distribución_Reactivos!G:G,RESUMEN!B37,Distribución_Reactivos!J:J),0)</f>
        <v>37</v>
      </c>
    </row>
    <row r="38" spans="2:3" x14ac:dyDescent="0.25">
      <c r="B38" s="23" t="s">
        <v>60</v>
      </c>
      <c r="C38" s="38">
        <f>+ROUND(SUMIF(Distribución_Reactivos!G:G,RESUMEN!B38,Distribución_Reactivos!J:J),0)</f>
        <v>90</v>
      </c>
    </row>
    <row r="39" spans="2:3" x14ac:dyDescent="0.25">
      <c r="B39" s="23" t="s">
        <v>61</v>
      </c>
      <c r="C39" s="38">
        <f>+ROUND(SUMIF(Distribución_Reactivos!G:G,RESUMEN!B39,Distribución_Reactivos!J:J),0)</f>
        <v>8</v>
      </c>
    </row>
    <row r="40" spans="2:3" x14ac:dyDescent="0.25">
      <c r="B40" s="23" t="s">
        <v>62</v>
      </c>
      <c r="C40" s="38">
        <f>+ROUND(SUMIF(Distribución_Reactivos!G:G,RESUMEN!B40,Distribución_Reactivos!J:J),0)</f>
        <v>8</v>
      </c>
    </row>
    <row r="41" spans="2:3" x14ac:dyDescent="0.25">
      <c r="B41" s="23" t="s">
        <v>96</v>
      </c>
      <c r="C41" s="38">
        <f>+ROUND(SUMIF(Distribución_Reactivos!G:G,RESUMEN!B41,Distribución_Reactivos!J:J),0)</f>
        <v>687</v>
      </c>
    </row>
    <row r="42" spans="2:3" x14ac:dyDescent="0.25">
      <c r="B42" s="23" t="s">
        <v>97</v>
      </c>
      <c r="C42" s="38">
        <f>+ROUND(SUMIF(Distribución_Reactivos!G:G,RESUMEN!B42,Distribución_Reactivos!J:J),0)</f>
        <v>497</v>
      </c>
    </row>
    <row r="43" spans="2:3" x14ac:dyDescent="0.25">
      <c r="B43" s="23" t="s">
        <v>98</v>
      </c>
      <c r="C43" s="38">
        <f>+ROUND(SUMIF(Distribución_Reactivos!G:G,RESUMEN!B43,Distribución_Reactivos!J:J),0)</f>
        <v>402</v>
      </c>
    </row>
    <row r="44" spans="2:3" x14ac:dyDescent="0.25">
      <c r="B44" s="23" t="s">
        <v>99</v>
      </c>
      <c r="C44" s="38">
        <f>+ROUND(SUMIF(Distribución_Reactivos!G:G,RESUMEN!B44,Distribución_Reactivos!J:J),0)</f>
        <v>687</v>
      </c>
    </row>
    <row r="45" spans="2:3" x14ac:dyDescent="0.25">
      <c r="B45" s="23" t="s">
        <v>100</v>
      </c>
      <c r="C45" s="38">
        <f>+ROUND(SUMIF(Distribución_Reactivos!G:G,RESUMEN!B45,Distribución_Reactivos!J:J),0)</f>
        <v>474</v>
      </c>
    </row>
    <row r="46" spans="2:3" x14ac:dyDescent="0.25">
      <c r="B46" s="23" t="s">
        <v>101</v>
      </c>
      <c r="C46" s="38">
        <f>+ROUND(SUMIF(Distribución_Reactivos!G:G,RESUMEN!B46,Distribución_Reactivos!J:J),0)</f>
        <v>189</v>
      </c>
    </row>
    <row r="47" spans="2:3" x14ac:dyDescent="0.25">
      <c r="B47" s="23" t="s">
        <v>102</v>
      </c>
      <c r="C47" s="38">
        <f>+ROUND(SUMIF(Distribución_Reactivos!G:G,RESUMEN!B47,Distribución_Reactivos!J:J),0)</f>
        <v>568</v>
      </c>
    </row>
    <row r="48" spans="2:3" x14ac:dyDescent="0.25">
      <c r="B48" s="23" t="s">
        <v>103</v>
      </c>
      <c r="C48" s="38">
        <f>+ROUND(SUMIF(Distribución_Reactivos!G:G,RESUMEN!B48,Distribución_Reactivos!J:J),0)</f>
        <v>11</v>
      </c>
    </row>
    <row r="49" spans="2:3" x14ac:dyDescent="0.25">
      <c r="B49" s="23" t="s">
        <v>104</v>
      </c>
      <c r="C49" s="38">
        <f>+ROUND(SUMIF(Distribución_Reactivos!G:G,RESUMEN!B49,Distribución_Reactivos!J:J),0)</f>
        <v>923</v>
      </c>
    </row>
    <row r="50" spans="2:3" x14ac:dyDescent="0.25">
      <c r="B50" s="23" t="s">
        <v>105</v>
      </c>
      <c r="C50" s="38">
        <f>+ROUND(SUMIF(Distribución_Reactivos!G:G,RESUMEN!B50,Distribución_Reactivos!J:J),0)</f>
        <v>80</v>
      </c>
    </row>
    <row r="51" spans="2:3" x14ac:dyDescent="0.25">
      <c r="B51" s="23" t="s">
        <v>106</v>
      </c>
      <c r="C51" s="38">
        <f>+ROUND(SUMIF(Distribución_Reactivos!G:G,RESUMEN!B51,Distribución_Reactivos!J:J),0)</f>
        <v>64</v>
      </c>
    </row>
    <row r="52" spans="2:3" x14ac:dyDescent="0.25">
      <c r="B52" s="23" t="s">
        <v>107</v>
      </c>
      <c r="C52" s="38">
        <f>+ROUND(SUMIF(Distribución_Reactivos!G:G,RESUMEN!B52,Distribución_Reactivos!J:J),0)</f>
        <v>24</v>
      </c>
    </row>
    <row r="53" spans="2:3" x14ac:dyDescent="0.25">
      <c r="B53" s="23" t="s">
        <v>108</v>
      </c>
      <c r="C53" s="38">
        <f>+ROUND(SUMIF(Distribución_Reactivos!G:G,RESUMEN!B53,Distribución_Reactivos!J:J),0)</f>
        <v>27</v>
      </c>
    </row>
    <row r="54" spans="2:3" x14ac:dyDescent="0.25">
      <c r="B54" s="23" t="s">
        <v>109</v>
      </c>
      <c r="C54" s="38">
        <f>+ROUND(SUMIF(Distribución_Reactivos!G:G,RESUMEN!B54,Distribución_Reactivos!J:J),0)</f>
        <v>290</v>
      </c>
    </row>
    <row r="55" spans="2:3" x14ac:dyDescent="0.25">
      <c r="B55" s="23" t="s">
        <v>110</v>
      </c>
      <c r="C55" s="38">
        <f>+ROUND(SUMIF(Distribución_Reactivos!G:G,RESUMEN!B55,Distribución_Reactivos!J:J),0)</f>
        <v>166</v>
      </c>
    </row>
    <row r="56" spans="2:3" x14ac:dyDescent="0.25">
      <c r="B56" s="23" t="s">
        <v>111</v>
      </c>
      <c r="C56" s="38">
        <f>+ROUND(SUMIF(Distribución_Reactivos!G:G,RESUMEN!B56,Distribución_Reactivos!J:J),0)</f>
        <v>332</v>
      </c>
    </row>
    <row r="57" spans="2:3" x14ac:dyDescent="0.25">
      <c r="B57" s="23" t="s">
        <v>112</v>
      </c>
      <c r="C57" s="38">
        <f>+ROUND(SUMIF(Distribución_Reactivos!G:G,RESUMEN!B57,Distribución_Reactivos!J:J),0)</f>
        <v>32</v>
      </c>
    </row>
    <row r="58" spans="2:3" x14ac:dyDescent="0.25">
      <c r="B58" s="23" t="s">
        <v>113</v>
      </c>
      <c r="C58" s="38">
        <f>+ROUND(SUMIF(Distribución_Reactivos!G:G,RESUMEN!B58,Distribución_Reactivos!J:J),0)</f>
        <v>11</v>
      </c>
    </row>
    <row r="59" spans="2:3" x14ac:dyDescent="0.25">
      <c r="B59" s="23" t="s">
        <v>114</v>
      </c>
      <c r="C59" s="38">
        <f>+ROUND(SUMIF(Distribución_Reactivos!G:G,RESUMEN!B59,Distribución_Reactivos!J:J),0)</f>
        <v>80</v>
      </c>
    </row>
    <row r="60" spans="2:3" x14ac:dyDescent="0.25">
      <c r="B60" s="23" t="s">
        <v>115</v>
      </c>
      <c r="C60" s="38">
        <f>+ROUND(SUMIF(Distribución_Reactivos!G:G,RESUMEN!B60,Distribución_Reactivos!J:J),0)</f>
        <v>21</v>
      </c>
    </row>
    <row r="61" spans="2:3" x14ac:dyDescent="0.25">
      <c r="B61" s="23" t="s">
        <v>116</v>
      </c>
      <c r="C61" s="38">
        <f>+ROUND(SUMIF(Distribución_Reactivos!G:G,RESUMEN!B61,Distribución_Reactivos!J:J),0)</f>
        <v>8</v>
      </c>
    </row>
    <row r="62" spans="2:3" x14ac:dyDescent="0.25">
      <c r="B62" s="23" t="s">
        <v>117</v>
      </c>
      <c r="C62" s="38">
        <f>+ROUND(SUMIF(Distribución_Reactivos!G:G,RESUMEN!B62,Distribución_Reactivos!J:J),0)</f>
        <v>5</v>
      </c>
    </row>
    <row r="63" spans="2:3" x14ac:dyDescent="0.25">
      <c r="B63" s="23" t="s">
        <v>118</v>
      </c>
      <c r="C63" s="38">
        <f>+ROUND(SUMIF(Distribución_Reactivos!G:G,RESUMEN!B63,Distribución_Reactivos!J:J),0)</f>
        <v>95</v>
      </c>
    </row>
    <row r="64" spans="2:3" x14ac:dyDescent="0.25">
      <c r="B64" s="23" t="s">
        <v>119</v>
      </c>
      <c r="C64" s="38">
        <f>+ROUND(SUMIF(Distribución_Reactivos!G:G,RESUMEN!B64,Distribución_Reactivos!J:J),0)</f>
        <v>5</v>
      </c>
    </row>
    <row r="65" spans="2:3" x14ac:dyDescent="0.25">
      <c r="B65" s="23" t="s">
        <v>120</v>
      </c>
      <c r="C65" s="38">
        <f>+ROUND(SUMIF(Distribución_Reactivos!G:G,RESUMEN!B65,Distribución_Reactivos!J:J),0)</f>
        <v>5</v>
      </c>
    </row>
    <row r="66" spans="2:3" x14ac:dyDescent="0.25">
      <c r="B66" s="23" t="s">
        <v>85</v>
      </c>
      <c r="C66" s="38">
        <f>+ROUND(SUMIF(Distribución_Reactivos!G:G,RESUMEN!B66,Distribución_Reactivos!J:J),0)</f>
        <v>0</v>
      </c>
    </row>
    <row r="68" spans="2:3" x14ac:dyDescent="0.25">
      <c r="B68" s="12" t="s">
        <v>86</v>
      </c>
      <c r="C68" s="39">
        <f>SUM(C2:C66)</f>
        <v>57530</v>
      </c>
    </row>
  </sheetData>
  <pageMargins left="0.7" right="0.7" top="0.75" bottom="0.75" header="0.3" footer="0.3"/>
  <pageSetup paperSize="9" orientation="portrait" r:id="rId1"/>
  <headerFooter>
    <oddHeader>&amp;C&amp;"Arial"&amp;8&amp;K000000INTERNAL&amp;1#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459"/>
  <sheetViews>
    <sheetView zoomScale="80" zoomScaleNormal="80" workbookViewId="0">
      <selection activeCell="D13" sqref="D13"/>
    </sheetView>
  </sheetViews>
  <sheetFormatPr baseColWidth="10" defaultRowHeight="15" x14ac:dyDescent="0.25"/>
  <cols>
    <col min="1" max="1" width="20.140625" bestFit="1" customWidth="1"/>
    <col min="2" max="2" width="25.5703125" bestFit="1" customWidth="1"/>
    <col min="3" max="3" width="30.28515625" bestFit="1" customWidth="1"/>
    <col min="6" max="6" width="20.7109375" bestFit="1" customWidth="1"/>
    <col min="7" max="7" width="20.140625" bestFit="1" customWidth="1"/>
    <col min="8" max="8" width="20.5703125" bestFit="1" customWidth="1"/>
    <col min="9" max="9" width="16.28515625" bestFit="1" customWidth="1"/>
    <col min="10" max="10" width="30.28515625" bestFit="1" customWidth="1"/>
  </cols>
  <sheetData>
    <row r="1" spans="1:10" x14ac:dyDescent="0.25">
      <c r="A1" s="10">
        <v>44501</v>
      </c>
    </row>
    <row r="2" spans="1:10" x14ac:dyDescent="0.25">
      <c r="B2" s="9" t="s">
        <v>66</v>
      </c>
      <c r="C2" s="9" t="s">
        <v>65</v>
      </c>
      <c r="E2" s="9" t="s">
        <v>69</v>
      </c>
      <c r="F2" s="9" t="s">
        <v>68</v>
      </c>
      <c r="G2" s="9" t="s">
        <v>71</v>
      </c>
      <c r="H2" s="9" t="s">
        <v>67</v>
      </c>
      <c r="I2" s="9" t="s">
        <v>64</v>
      </c>
      <c r="J2" s="9" t="s">
        <v>65</v>
      </c>
    </row>
    <row r="3" spans="1:10" x14ac:dyDescent="0.25">
      <c r="A3" s="26" t="s">
        <v>6</v>
      </c>
      <c r="B3" s="7">
        <f>SUMIF($H$3:$H$457,A3,$I$3:I457)</f>
        <v>156821981.62336153</v>
      </c>
      <c r="C3" s="7">
        <f>HLOOKUP(A3,'TOTAL CARGO REACTIVO'!$B$39:$H$40,2,0)</f>
        <v>0</v>
      </c>
      <c r="E3" s="6" t="s">
        <v>63</v>
      </c>
      <c r="F3" s="6" t="str">
        <f>IFERROR(+VLOOKUP(G3,EMPRESAS!B:C,2,0),"-")</f>
        <v>CERRO_DOMINADOR</v>
      </c>
      <c r="G3" s="23" t="s">
        <v>23</v>
      </c>
      <c r="H3" s="23" t="s">
        <v>6</v>
      </c>
      <c r="I3" s="29">
        <v>2376325</v>
      </c>
      <c r="J3" s="7">
        <f>I3/VLOOKUP(H3,$A$3:$B$9,2,0)*VLOOKUP(H3,$A$3:$C$9,3,0)</f>
        <v>0</v>
      </c>
    </row>
    <row r="4" spans="1:10" x14ac:dyDescent="0.25">
      <c r="A4" s="26" t="s">
        <v>4</v>
      </c>
      <c r="B4" s="7">
        <f>SUMIF($H$3:$H$457,A4,$I$3:I458)</f>
        <v>148850733.67198735</v>
      </c>
      <c r="C4" s="7">
        <f>HLOOKUP(A4,'TOTAL CARGO REACTIVO'!$B$39:$H$40,2,0)</f>
        <v>0</v>
      </c>
      <c r="E4" s="6" t="s">
        <v>63</v>
      </c>
      <c r="F4" s="6" t="str">
        <f>IFERROR(+VLOOKUP(G4,EMPRESAS!B:C,2,0),"-")</f>
        <v>CERRO_DOMINADOR</v>
      </c>
      <c r="G4" s="23" t="s">
        <v>23</v>
      </c>
      <c r="H4" s="23" t="s">
        <v>4</v>
      </c>
      <c r="I4" s="29">
        <v>2255587</v>
      </c>
      <c r="J4" s="7">
        <f t="shared" ref="J4:J67" si="0">I4/VLOOKUP(H4,$A$3:$B$9,2,0)*VLOOKUP(H4,$A$3:$C$9,3,0)</f>
        <v>0</v>
      </c>
    </row>
    <row r="5" spans="1:10" x14ac:dyDescent="0.25">
      <c r="A5" s="26" t="s">
        <v>5</v>
      </c>
      <c r="B5" s="7">
        <f>SUMIF($H$3:$H$457,A5,$I$3:I459)</f>
        <v>316436694.81517947</v>
      </c>
      <c r="C5" s="7">
        <f>HLOOKUP(A5,'TOTAL CARGO REACTIVO'!$B$39:$H$40,2,0)</f>
        <v>0</v>
      </c>
      <c r="E5" s="6" t="s">
        <v>63</v>
      </c>
      <c r="F5" s="6" t="str">
        <f>IFERROR(+VLOOKUP(G5,EMPRESAS!B:C,2,0),"-")</f>
        <v>CERRO_DOMINADOR</v>
      </c>
      <c r="G5" s="23" t="s">
        <v>23</v>
      </c>
      <c r="H5" s="23" t="s">
        <v>5</v>
      </c>
      <c r="I5" s="29">
        <v>4795484</v>
      </c>
      <c r="J5" s="7">
        <f t="shared" si="0"/>
        <v>0</v>
      </c>
    </row>
    <row r="6" spans="1:10" x14ac:dyDescent="0.25">
      <c r="A6" s="26" t="s">
        <v>9</v>
      </c>
      <c r="B6" s="7">
        <f>SUMIF($H$3:$H$457,A6,$I$3:I460)</f>
        <v>352969.26397520187</v>
      </c>
      <c r="C6" s="7">
        <f>HLOOKUP(A6,'TOTAL CARGO REACTIVO'!$B$39:$H$40,2,0)</f>
        <v>34722.325540954538</v>
      </c>
      <c r="E6" s="6" t="s">
        <v>63</v>
      </c>
      <c r="F6" s="6" t="str">
        <f>IFERROR(+VLOOKUP(G6,EMPRESAS!B:C,2,0),"-")</f>
        <v>CERRO_DOMINADOR</v>
      </c>
      <c r="G6" s="23" t="s">
        <v>23</v>
      </c>
      <c r="H6" s="23" t="s">
        <v>9</v>
      </c>
      <c r="I6" s="29">
        <v>5351</v>
      </c>
      <c r="J6" s="7">
        <f t="shared" si="0"/>
        <v>526.38907387330244</v>
      </c>
    </row>
    <row r="7" spans="1:10" x14ac:dyDescent="0.25">
      <c r="A7" s="26" t="s">
        <v>7</v>
      </c>
      <c r="B7" s="7">
        <f>SUMIF($H$3:$H$457,A7,$I$3:I461)</f>
        <v>152201.59876259926</v>
      </c>
      <c r="C7" s="7">
        <f>HLOOKUP(A7,'TOTAL CARGO REACTIVO'!$B$39:$H$40,2,0)</f>
        <v>22806.961792131562</v>
      </c>
      <c r="E7" s="6" t="s">
        <v>63</v>
      </c>
      <c r="F7" s="6" t="str">
        <f>IFERROR(+VLOOKUP(G7,EMPRESAS!B:C,2,0),"-")</f>
        <v>CERRO_DOMINADOR</v>
      </c>
      <c r="G7" s="23" t="s">
        <v>23</v>
      </c>
      <c r="H7" s="23" t="s">
        <v>7</v>
      </c>
      <c r="I7" s="29">
        <v>2308</v>
      </c>
      <c r="J7" s="7">
        <f t="shared" si="0"/>
        <v>345.847009783018</v>
      </c>
    </row>
    <row r="8" spans="1:10" x14ac:dyDescent="0.25">
      <c r="A8" s="26" t="s">
        <v>3</v>
      </c>
      <c r="B8" s="7">
        <f>SUMIF($H$3:$H$457,A8,$I$3:I462)</f>
        <v>121475285.73718049</v>
      </c>
      <c r="C8" s="7">
        <f>HLOOKUP(A8,'TOTAL CARGO REACTIVO'!$B$39:$H$40,2,0)</f>
        <v>0</v>
      </c>
      <c r="E8" s="6" t="s">
        <v>63</v>
      </c>
      <c r="F8" s="6" t="str">
        <f>IFERROR(+VLOOKUP(G8,EMPRESAS!B:C,2,0),"-")</f>
        <v>CERRO_DOMINADOR</v>
      </c>
      <c r="G8" s="23" t="s">
        <v>23</v>
      </c>
      <c r="H8" s="23" t="s">
        <v>3</v>
      </c>
      <c r="I8" s="29">
        <v>1840633</v>
      </c>
      <c r="J8" s="7">
        <f t="shared" si="0"/>
        <v>0</v>
      </c>
    </row>
    <row r="9" spans="1:10" x14ac:dyDescent="0.25">
      <c r="A9" s="26" t="s">
        <v>8</v>
      </c>
      <c r="B9" s="7">
        <f>SUMIF($H$3:$H$457,A9,$I$3:I463)</f>
        <v>1762712.4995212101</v>
      </c>
      <c r="C9" s="7">
        <f>HLOOKUP(A9,'TOTAL CARGO REACTIVO'!$B$39:$H$40,2,0)</f>
        <v>0</v>
      </c>
      <c r="E9" s="6" t="s">
        <v>63</v>
      </c>
      <c r="F9" s="6" t="str">
        <f>IFERROR(+VLOOKUP(G9,EMPRESAS!B:C,2,0),"-")</f>
        <v>CERRO_DOMINADOR</v>
      </c>
      <c r="G9" s="23" t="s">
        <v>23</v>
      </c>
      <c r="H9" s="23" t="s">
        <v>8</v>
      </c>
      <c r="I9" s="29">
        <v>26706</v>
      </c>
      <c r="J9" s="7">
        <f t="shared" si="0"/>
        <v>0</v>
      </c>
    </row>
    <row r="10" spans="1:10" x14ac:dyDescent="0.25">
      <c r="B10" s="8">
        <f>SUM(B3:B9)</f>
        <v>745852579.20996785</v>
      </c>
      <c r="C10" s="7">
        <f>+SUM(C3:C9)</f>
        <v>57529.287333086104</v>
      </c>
      <c r="E10" s="6" t="s">
        <v>63</v>
      </c>
      <c r="F10" s="6" t="str">
        <f>IFERROR(+VLOOKUP(G10,EMPRESAS!B:C,2,0),"-")</f>
        <v>RUCATAYO</v>
      </c>
      <c r="G10" s="23" t="s">
        <v>24</v>
      </c>
      <c r="H10" s="23" t="s">
        <v>6</v>
      </c>
      <c r="I10" s="29">
        <v>60536</v>
      </c>
      <c r="J10" s="7">
        <f t="shared" si="0"/>
        <v>0</v>
      </c>
    </row>
    <row r="11" spans="1:10" x14ac:dyDescent="0.25">
      <c r="E11" s="6" t="s">
        <v>63</v>
      </c>
      <c r="F11" s="6" t="str">
        <f>IFERROR(+VLOOKUP(G11,EMPRESAS!B:C,2,0),"-")</f>
        <v>RUCATAYO</v>
      </c>
      <c r="G11" s="23" t="s">
        <v>24</v>
      </c>
      <c r="H11" s="23" t="s">
        <v>4</v>
      </c>
      <c r="I11" s="29">
        <v>57802</v>
      </c>
      <c r="J11" s="7">
        <f t="shared" si="0"/>
        <v>0</v>
      </c>
    </row>
    <row r="12" spans="1:10" x14ac:dyDescent="0.25">
      <c r="E12" s="6" t="s">
        <v>63</v>
      </c>
      <c r="F12" s="6" t="str">
        <f>IFERROR(+VLOOKUP(G12,EMPRESAS!B:C,2,0),"-")</f>
        <v>RUCATAYO</v>
      </c>
      <c r="G12" s="23" t="s">
        <v>24</v>
      </c>
      <c r="H12" s="23" t="s">
        <v>5</v>
      </c>
      <c r="I12" s="29">
        <v>123416</v>
      </c>
      <c r="J12" s="7">
        <f t="shared" si="0"/>
        <v>0</v>
      </c>
    </row>
    <row r="13" spans="1:10" x14ac:dyDescent="0.25">
      <c r="E13" s="6" t="s">
        <v>63</v>
      </c>
      <c r="F13" s="6" t="str">
        <f>IFERROR(+VLOOKUP(G13,EMPRESAS!B:C,2,0),"-")</f>
        <v>RUCATAYO</v>
      </c>
      <c r="G13" s="23" t="s">
        <v>24</v>
      </c>
      <c r="H13" s="23" t="s">
        <v>9</v>
      </c>
      <c r="I13" s="29">
        <v>161</v>
      </c>
      <c r="J13" s="7">
        <f t="shared" si="0"/>
        <v>15.837907100280638</v>
      </c>
    </row>
    <row r="14" spans="1:10" x14ac:dyDescent="0.25">
      <c r="E14" s="6" t="s">
        <v>63</v>
      </c>
      <c r="F14" s="6" t="str">
        <f>IFERROR(+VLOOKUP(G14,EMPRESAS!B:C,2,0),"-")</f>
        <v>RUCATAYO</v>
      </c>
      <c r="G14" s="23" t="s">
        <v>24</v>
      </c>
      <c r="H14" s="23" t="s">
        <v>7</v>
      </c>
      <c r="I14" s="29">
        <v>69</v>
      </c>
      <c r="J14" s="7">
        <f t="shared" si="0"/>
        <v>10.339446999578961</v>
      </c>
    </row>
    <row r="15" spans="1:10" x14ac:dyDescent="0.25">
      <c r="E15" s="6" t="s">
        <v>63</v>
      </c>
      <c r="F15" s="6" t="str">
        <f>IFERROR(+VLOOKUP(G15,EMPRESAS!B:C,2,0),"-")</f>
        <v>RUCATAYO</v>
      </c>
      <c r="G15" s="23" t="s">
        <v>24</v>
      </c>
      <c r="H15" s="23" t="s">
        <v>3</v>
      </c>
      <c r="I15" s="29">
        <v>47190</v>
      </c>
      <c r="J15" s="7">
        <f t="shared" si="0"/>
        <v>0</v>
      </c>
    </row>
    <row r="16" spans="1:10" x14ac:dyDescent="0.25">
      <c r="E16" s="6" t="s">
        <v>63</v>
      </c>
      <c r="F16" s="6" t="str">
        <f>IFERROR(+VLOOKUP(G16,EMPRESAS!B:C,2,0),"-")</f>
        <v>RUCATAYO</v>
      </c>
      <c r="G16" s="23" t="s">
        <v>24</v>
      </c>
      <c r="H16" s="23" t="s">
        <v>8</v>
      </c>
      <c r="I16" s="29">
        <v>674</v>
      </c>
      <c r="J16" s="7">
        <f t="shared" si="0"/>
        <v>0</v>
      </c>
    </row>
    <row r="17" spans="5:10" x14ac:dyDescent="0.25">
      <c r="E17" s="6" t="s">
        <v>63</v>
      </c>
      <c r="F17" s="6" t="str">
        <f>IFERROR(+VLOOKUP(G17,EMPRESAS!B:C,2,0),"-")</f>
        <v>RUCATAYO</v>
      </c>
      <c r="G17" s="23" t="s">
        <v>25</v>
      </c>
      <c r="H17" s="23" t="s">
        <v>6</v>
      </c>
      <c r="I17" s="29">
        <v>50710</v>
      </c>
      <c r="J17" s="7">
        <f t="shared" si="0"/>
        <v>0</v>
      </c>
    </row>
    <row r="18" spans="5:10" x14ac:dyDescent="0.25">
      <c r="E18" s="6" t="s">
        <v>63</v>
      </c>
      <c r="F18" s="6" t="str">
        <f>IFERROR(+VLOOKUP(G18,EMPRESAS!B:C,2,0),"-")</f>
        <v>RUCATAYO</v>
      </c>
      <c r="G18" s="23" t="s">
        <v>25</v>
      </c>
      <c r="H18" s="23" t="s">
        <v>4</v>
      </c>
      <c r="I18" s="29">
        <v>48075</v>
      </c>
      <c r="J18" s="7">
        <f t="shared" si="0"/>
        <v>0</v>
      </c>
    </row>
    <row r="19" spans="5:10" x14ac:dyDescent="0.25">
      <c r="E19" s="6" t="s">
        <v>63</v>
      </c>
      <c r="F19" s="6" t="str">
        <f>IFERROR(+VLOOKUP(G19,EMPRESAS!B:C,2,0),"-")</f>
        <v>RUCATAYO</v>
      </c>
      <c r="G19" s="23" t="s">
        <v>25</v>
      </c>
      <c r="H19" s="23" t="s">
        <v>5</v>
      </c>
      <c r="I19" s="29">
        <v>103543</v>
      </c>
      <c r="J19" s="7">
        <f t="shared" si="0"/>
        <v>0</v>
      </c>
    </row>
    <row r="20" spans="5:10" x14ac:dyDescent="0.25">
      <c r="E20" s="6" t="s">
        <v>63</v>
      </c>
      <c r="F20" s="6" t="str">
        <f>IFERROR(+VLOOKUP(G20,EMPRESAS!B:C,2,0),"-")</f>
        <v>RUCATAYO</v>
      </c>
      <c r="G20" s="23" t="s">
        <v>25</v>
      </c>
      <c r="H20" s="23" t="s">
        <v>9</v>
      </c>
      <c r="I20" s="29">
        <v>107</v>
      </c>
      <c r="J20" s="7">
        <f t="shared" si="0"/>
        <v>10.525814035590239</v>
      </c>
    </row>
    <row r="21" spans="5:10" x14ac:dyDescent="0.25">
      <c r="E21" s="6" t="s">
        <v>63</v>
      </c>
      <c r="F21" s="6" t="str">
        <f>IFERROR(+VLOOKUP(G21,EMPRESAS!B:C,2,0),"-")</f>
        <v>RUCATAYO</v>
      </c>
      <c r="G21" s="23" t="s">
        <v>25</v>
      </c>
      <c r="H21" s="23" t="s">
        <v>7</v>
      </c>
      <c r="I21" s="29">
        <v>47</v>
      </c>
      <c r="J21" s="7">
        <f t="shared" si="0"/>
        <v>7.0428117243508863</v>
      </c>
    </row>
    <row r="22" spans="5:10" x14ac:dyDescent="0.25">
      <c r="E22" s="6" t="s">
        <v>63</v>
      </c>
      <c r="F22" s="6" t="str">
        <f>IFERROR(+VLOOKUP(G22,EMPRESAS!B:C,2,0),"-")</f>
        <v>RUCATAYO</v>
      </c>
      <c r="G22" s="23" t="s">
        <v>25</v>
      </c>
      <c r="H22" s="23" t="s">
        <v>3</v>
      </c>
      <c r="I22" s="29">
        <v>38684</v>
      </c>
      <c r="J22" s="7">
        <f t="shared" si="0"/>
        <v>0</v>
      </c>
    </row>
    <row r="23" spans="5:10" x14ac:dyDescent="0.25">
      <c r="E23" s="6" t="s">
        <v>63</v>
      </c>
      <c r="F23" s="6" t="str">
        <f>IFERROR(+VLOOKUP(G23,EMPRESAS!B:C,2,0),"-")</f>
        <v>RUCATAYO</v>
      </c>
      <c r="G23" s="23" t="s">
        <v>25</v>
      </c>
      <c r="H23" s="23" t="s">
        <v>8</v>
      </c>
      <c r="I23" s="29">
        <v>555</v>
      </c>
      <c r="J23" s="7">
        <f t="shared" si="0"/>
        <v>0</v>
      </c>
    </row>
    <row r="24" spans="5:10" x14ac:dyDescent="0.25">
      <c r="E24" s="6" t="s">
        <v>63</v>
      </c>
      <c r="F24" s="6" t="str">
        <f>IFERROR(+VLOOKUP(G24,EMPRESAS!B:C,2,0),"-")</f>
        <v>ACCIONA_ENERGIA</v>
      </c>
      <c r="G24" s="23" t="s">
        <v>26</v>
      </c>
      <c r="H24" s="23" t="s">
        <v>6</v>
      </c>
      <c r="I24" s="29">
        <v>1500855</v>
      </c>
      <c r="J24" s="7">
        <f t="shared" si="0"/>
        <v>0</v>
      </c>
    </row>
    <row r="25" spans="5:10" x14ac:dyDescent="0.25">
      <c r="E25" s="6" t="s">
        <v>63</v>
      </c>
      <c r="F25" s="6" t="str">
        <f>IFERROR(+VLOOKUP(G25,EMPRESAS!B:C,2,0),"-")</f>
        <v>ACCIONA_ENERGIA</v>
      </c>
      <c r="G25" s="23" t="s">
        <v>26</v>
      </c>
      <c r="H25" s="23" t="s">
        <v>4</v>
      </c>
      <c r="I25" s="29">
        <v>1424598</v>
      </c>
      <c r="J25" s="7">
        <f t="shared" si="0"/>
        <v>0</v>
      </c>
    </row>
    <row r="26" spans="5:10" x14ac:dyDescent="0.25">
      <c r="E26" s="6" t="s">
        <v>63</v>
      </c>
      <c r="F26" s="6" t="str">
        <f>IFERROR(+VLOOKUP(G26,EMPRESAS!B:C,2,0),"-")</f>
        <v>ACCIONA_ENERGIA</v>
      </c>
      <c r="G26" s="23" t="s">
        <v>26</v>
      </c>
      <c r="H26" s="23" t="s">
        <v>5</v>
      </c>
      <c r="I26" s="29">
        <v>3028763</v>
      </c>
      <c r="J26" s="7">
        <f t="shared" si="0"/>
        <v>0</v>
      </c>
    </row>
    <row r="27" spans="5:10" x14ac:dyDescent="0.25">
      <c r="E27" s="6" t="s">
        <v>63</v>
      </c>
      <c r="F27" s="6" t="str">
        <f>IFERROR(+VLOOKUP(G27,EMPRESAS!B:C,2,0),"-")</f>
        <v>ACCIONA_ENERGIA</v>
      </c>
      <c r="G27" s="23" t="s">
        <v>26</v>
      </c>
      <c r="H27" s="23" t="s">
        <v>9</v>
      </c>
      <c r="I27" s="29">
        <v>3380</v>
      </c>
      <c r="J27" s="7">
        <f t="shared" si="0"/>
        <v>332.49767701210283</v>
      </c>
    </row>
    <row r="28" spans="5:10" x14ac:dyDescent="0.25">
      <c r="E28" s="6" t="s">
        <v>63</v>
      </c>
      <c r="F28" s="6" t="str">
        <f>IFERROR(+VLOOKUP(G28,EMPRESAS!B:C,2,0),"-")</f>
        <v>ACCIONA_ENERGIA</v>
      </c>
      <c r="G28" s="23" t="s">
        <v>26</v>
      </c>
      <c r="H28" s="23" t="s">
        <v>7</v>
      </c>
      <c r="I28" s="29">
        <v>1457</v>
      </c>
      <c r="J28" s="7">
        <f t="shared" si="0"/>
        <v>218.32716345487748</v>
      </c>
    </row>
    <row r="29" spans="5:10" x14ac:dyDescent="0.25">
      <c r="E29" s="6" t="s">
        <v>63</v>
      </c>
      <c r="F29" s="6" t="str">
        <f>IFERROR(+VLOOKUP(G29,EMPRESAS!B:C,2,0),"-")</f>
        <v>ACCIONA_ENERGIA</v>
      </c>
      <c r="G29" s="23" t="s">
        <v>26</v>
      </c>
      <c r="H29" s="23" t="s">
        <v>3</v>
      </c>
      <c r="I29" s="29">
        <v>1162519</v>
      </c>
      <c r="J29" s="7">
        <f t="shared" si="0"/>
        <v>0</v>
      </c>
    </row>
    <row r="30" spans="5:10" x14ac:dyDescent="0.25">
      <c r="E30" s="6" t="s">
        <v>63</v>
      </c>
      <c r="F30" s="6" t="str">
        <f>IFERROR(+VLOOKUP(G30,EMPRESAS!B:C,2,0),"-")</f>
        <v>ACCIONA_ENERGIA</v>
      </c>
      <c r="G30" s="23" t="s">
        <v>26</v>
      </c>
      <c r="H30" s="23" t="s">
        <v>8</v>
      </c>
      <c r="I30" s="29">
        <v>16867</v>
      </c>
      <c r="J30" s="7">
        <f t="shared" si="0"/>
        <v>0</v>
      </c>
    </row>
    <row r="31" spans="5:10" x14ac:dyDescent="0.25">
      <c r="E31" s="6" t="s">
        <v>63</v>
      </c>
      <c r="F31" s="6" t="str">
        <f>IFERROR(+VLOOKUP(G31,EMPRESAS!B:C,2,0),"-")</f>
        <v>AELA</v>
      </c>
      <c r="G31" s="23" t="s">
        <v>27</v>
      </c>
      <c r="H31" s="23" t="s">
        <v>6</v>
      </c>
      <c r="I31" s="29">
        <v>645716</v>
      </c>
      <c r="J31" s="7">
        <f t="shared" si="0"/>
        <v>0</v>
      </c>
    </row>
    <row r="32" spans="5:10" x14ac:dyDescent="0.25">
      <c r="E32" s="6" t="s">
        <v>63</v>
      </c>
      <c r="F32" s="6" t="str">
        <f>IFERROR(+VLOOKUP(G32,EMPRESAS!B:C,2,0),"-")</f>
        <v>AELA</v>
      </c>
      <c r="G32" s="23" t="s">
        <v>27</v>
      </c>
      <c r="H32" s="23" t="s">
        <v>4</v>
      </c>
      <c r="I32" s="29">
        <v>616546</v>
      </c>
      <c r="J32" s="7">
        <f t="shared" si="0"/>
        <v>0</v>
      </c>
    </row>
    <row r="33" spans="5:10" x14ac:dyDescent="0.25">
      <c r="E33" s="6" t="s">
        <v>63</v>
      </c>
      <c r="F33" s="6" t="str">
        <f>IFERROR(+VLOOKUP(G33,EMPRESAS!B:C,2,0),"-")</f>
        <v>AELA</v>
      </c>
      <c r="G33" s="23" t="s">
        <v>27</v>
      </c>
      <c r="H33" s="23" t="s">
        <v>5</v>
      </c>
      <c r="I33" s="29">
        <v>1316429</v>
      </c>
      <c r="J33" s="7">
        <f t="shared" si="0"/>
        <v>0</v>
      </c>
    </row>
    <row r="34" spans="5:10" x14ac:dyDescent="0.25">
      <c r="E34" s="6" t="s">
        <v>63</v>
      </c>
      <c r="F34" s="6" t="str">
        <f>IFERROR(+VLOOKUP(G34,EMPRESAS!B:C,2,0),"-")</f>
        <v>AELA</v>
      </c>
      <c r="G34" s="23" t="s">
        <v>27</v>
      </c>
      <c r="H34" s="23" t="s">
        <v>9</v>
      </c>
      <c r="I34" s="29">
        <v>1716</v>
      </c>
      <c r="J34" s="7">
        <f t="shared" si="0"/>
        <v>168.80651294460606</v>
      </c>
    </row>
    <row r="35" spans="5:10" x14ac:dyDescent="0.25">
      <c r="E35" s="6" t="s">
        <v>63</v>
      </c>
      <c r="F35" s="6" t="str">
        <f>IFERROR(+VLOOKUP(G35,EMPRESAS!B:C,2,0),"-")</f>
        <v>AELA</v>
      </c>
      <c r="G35" s="23" t="s">
        <v>27</v>
      </c>
      <c r="H35" s="23" t="s">
        <v>7</v>
      </c>
      <c r="I35" s="29">
        <v>733</v>
      </c>
      <c r="J35" s="7">
        <f t="shared" si="0"/>
        <v>109.83789348828084</v>
      </c>
    </row>
    <row r="36" spans="5:10" x14ac:dyDescent="0.25">
      <c r="E36" s="6" t="s">
        <v>63</v>
      </c>
      <c r="F36" s="6" t="str">
        <f>IFERROR(+VLOOKUP(G36,EMPRESAS!B:C,2,0),"-")</f>
        <v>AELA</v>
      </c>
      <c r="G36" s="23" t="s">
        <v>27</v>
      </c>
      <c r="H36" s="23" t="s">
        <v>3</v>
      </c>
      <c r="I36" s="29">
        <v>503351</v>
      </c>
      <c r="J36" s="7">
        <f t="shared" si="0"/>
        <v>0</v>
      </c>
    </row>
    <row r="37" spans="5:10" x14ac:dyDescent="0.25">
      <c r="E37" s="6" t="s">
        <v>63</v>
      </c>
      <c r="F37" s="6" t="str">
        <f>IFERROR(+VLOOKUP(G37,EMPRESAS!B:C,2,0),"-")</f>
        <v>AELA</v>
      </c>
      <c r="G37" s="23" t="s">
        <v>27</v>
      </c>
      <c r="H37" s="23" t="s">
        <v>8</v>
      </c>
      <c r="I37" s="29">
        <v>7188</v>
      </c>
      <c r="J37" s="7">
        <f t="shared" si="0"/>
        <v>0</v>
      </c>
    </row>
    <row r="38" spans="5:10" x14ac:dyDescent="0.25">
      <c r="E38" s="6" t="s">
        <v>63</v>
      </c>
      <c r="F38" s="6" t="str">
        <f>IFERROR(+VLOOKUP(G38,EMPRESAS!B:C,2,0),"-")</f>
        <v>AELA</v>
      </c>
      <c r="G38" s="23" t="s">
        <v>28</v>
      </c>
      <c r="H38" s="23" t="s">
        <v>6</v>
      </c>
      <c r="I38" s="29">
        <v>1064492</v>
      </c>
      <c r="J38" s="7">
        <f t="shared" si="0"/>
        <v>0</v>
      </c>
    </row>
    <row r="39" spans="5:10" x14ac:dyDescent="0.25">
      <c r="E39" s="6" t="s">
        <v>63</v>
      </c>
      <c r="F39" s="6" t="str">
        <f>IFERROR(+VLOOKUP(G39,EMPRESAS!B:C,2,0),"-")</f>
        <v>AELA</v>
      </c>
      <c r="G39" s="23" t="s">
        <v>28</v>
      </c>
      <c r="H39" s="23" t="s">
        <v>4</v>
      </c>
      <c r="I39" s="29">
        <v>1007388</v>
      </c>
      <c r="J39" s="7">
        <f t="shared" si="0"/>
        <v>0</v>
      </c>
    </row>
    <row r="40" spans="5:10" x14ac:dyDescent="0.25">
      <c r="E40" s="6" t="s">
        <v>63</v>
      </c>
      <c r="F40" s="6" t="str">
        <f>IFERROR(+VLOOKUP(G40,EMPRESAS!B:C,2,0),"-")</f>
        <v>AELA</v>
      </c>
      <c r="G40" s="23" t="s">
        <v>28</v>
      </c>
      <c r="H40" s="23" t="s">
        <v>5</v>
      </c>
      <c r="I40" s="29">
        <v>2121911</v>
      </c>
      <c r="J40" s="7">
        <f t="shared" si="0"/>
        <v>0</v>
      </c>
    </row>
    <row r="41" spans="5:10" x14ac:dyDescent="0.25">
      <c r="E41" s="6" t="s">
        <v>63</v>
      </c>
      <c r="F41" s="6" t="str">
        <f>IFERROR(+VLOOKUP(G41,EMPRESAS!B:C,2,0),"-")</f>
        <v>AELA</v>
      </c>
      <c r="G41" s="23" t="s">
        <v>28</v>
      </c>
      <c r="H41" s="23" t="s">
        <v>9</v>
      </c>
      <c r="I41" s="29">
        <v>2212</v>
      </c>
      <c r="J41" s="7">
        <f t="shared" si="0"/>
        <v>217.59907146472531</v>
      </c>
    </row>
    <row r="42" spans="5:10" x14ac:dyDescent="0.25">
      <c r="E42" s="6" t="s">
        <v>63</v>
      </c>
      <c r="F42" s="6" t="str">
        <f>IFERROR(+VLOOKUP(G42,EMPRESAS!B:C,2,0),"-")</f>
        <v>AELA</v>
      </c>
      <c r="G42" s="23" t="s">
        <v>28</v>
      </c>
      <c r="H42" s="23" t="s">
        <v>7</v>
      </c>
      <c r="I42" s="29">
        <v>956</v>
      </c>
      <c r="J42" s="7">
        <f t="shared" si="0"/>
        <v>143.25378741445633</v>
      </c>
    </row>
    <row r="43" spans="5:10" x14ac:dyDescent="0.25">
      <c r="E43" s="6" t="s">
        <v>63</v>
      </c>
      <c r="F43" s="6" t="str">
        <f>IFERROR(+VLOOKUP(G43,EMPRESAS!B:C,2,0),"-")</f>
        <v>AELA</v>
      </c>
      <c r="G43" s="23" t="s">
        <v>28</v>
      </c>
      <c r="H43" s="23" t="s">
        <v>3</v>
      </c>
      <c r="I43" s="29">
        <v>827662</v>
      </c>
      <c r="J43" s="7">
        <f t="shared" si="0"/>
        <v>0</v>
      </c>
    </row>
    <row r="44" spans="5:10" x14ac:dyDescent="0.25">
      <c r="E44" s="6" t="s">
        <v>63</v>
      </c>
      <c r="F44" s="6" t="str">
        <f>IFERROR(+VLOOKUP(G44,EMPRESAS!B:C,2,0),"-")</f>
        <v>AELA</v>
      </c>
      <c r="G44" s="23" t="s">
        <v>28</v>
      </c>
      <c r="H44" s="23" t="s">
        <v>8</v>
      </c>
      <c r="I44" s="29">
        <v>12191</v>
      </c>
      <c r="J44" s="7">
        <f t="shared" si="0"/>
        <v>0</v>
      </c>
    </row>
    <row r="45" spans="5:10" x14ac:dyDescent="0.25">
      <c r="E45" s="6" t="s">
        <v>63</v>
      </c>
      <c r="F45" s="6" t="str">
        <f>IFERROR(+VLOOKUP(G45,EMPRESAS!B:C,2,0),"-")</f>
        <v>AELA</v>
      </c>
      <c r="G45" s="23" t="s">
        <v>29</v>
      </c>
      <c r="H45" s="23" t="s">
        <v>6</v>
      </c>
      <c r="I45" s="29">
        <v>540898</v>
      </c>
      <c r="J45" s="7">
        <f t="shared" si="0"/>
        <v>0</v>
      </c>
    </row>
    <row r="46" spans="5:10" x14ac:dyDescent="0.25">
      <c r="E46" s="6" t="s">
        <v>63</v>
      </c>
      <c r="F46" s="6" t="str">
        <f>IFERROR(+VLOOKUP(G46,EMPRESAS!B:C,2,0),"-")</f>
        <v>AELA</v>
      </c>
      <c r="G46" s="23" t="s">
        <v>29</v>
      </c>
      <c r="H46" s="23" t="s">
        <v>4</v>
      </c>
      <c r="I46" s="29">
        <v>512796</v>
      </c>
      <c r="J46" s="7">
        <f t="shared" si="0"/>
        <v>0</v>
      </c>
    </row>
    <row r="47" spans="5:10" x14ac:dyDescent="0.25">
      <c r="E47" s="6" t="s">
        <v>63</v>
      </c>
      <c r="F47" s="6" t="str">
        <f>IFERROR(+VLOOKUP(G47,EMPRESAS!B:C,2,0),"-")</f>
        <v>AELA</v>
      </c>
      <c r="G47" s="23" t="s">
        <v>29</v>
      </c>
      <c r="H47" s="23" t="s">
        <v>5</v>
      </c>
      <c r="I47" s="29">
        <v>1104450</v>
      </c>
      <c r="J47" s="7">
        <f t="shared" si="0"/>
        <v>0</v>
      </c>
    </row>
    <row r="48" spans="5:10" x14ac:dyDescent="0.25">
      <c r="E48" s="6" t="s">
        <v>63</v>
      </c>
      <c r="F48" s="6" t="str">
        <f>IFERROR(+VLOOKUP(G48,EMPRESAS!B:C,2,0),"-")</f>
        <v>AELA</v>
      </c>
      <c r="G48" s="23" t="s">
        <v>29</v>
      </c>
      <c r="H48" s="23" t="s">
        <v>9</v>
      </c>
      <c r="I48" s="29">
        <v>1141</v>
      </c>
      <c r="J48" s="7">
        <f t="shared" si="0"/>
        <v>112.24255901503236</v>
      </c>
    </row>
    <row r="49" spans="5:10" x14ac:dyDescent="0.25">
      <c r="E49" s="6" t="s">
        <v>63</v>
      </c>
      <c r="F49" s="6" t="str">
        <f>IFERROR(+VLOOKUP(G49,EMPRESAS!B:C,2,0),"-")</f>
        <v>AELA</v>
      </c>
      <c r="G49" s="23" t="s">
        <v>29</v>
      </c>
      <c r="H49" s="23" t="s">
        <v>7</v>
      </c>
      <c r="I49" s="29">
        <v>497</v>
      </c>
      <c r="J49" s="7">
        <f t="shared" si="0"/>
        <v>74.473987808561503</v>
      </c>
    </row>
    <row r="50" spans="5:10" x14ac:dyDescent="0.25">
      <c r="E50" s="6" t="s">
        <v>63</v>
      </c>
      <c r="F50" s="6" t="str">
        <f>IFERROR(+VLOOKUP(G50,EMPRESAS!B:C,2,0),"-")</f>
        <v>AELA</v>
      </c>
      <c r="G50" s="23" t="s">
        <v>29</v>
      </c>
      <c r="H50" s="23" t="s">
        <v>3</v>
      </c>
      <c r="I50" s="29">
        <v>412630</v>
      </c>
      <c r="J50" s="7">
        <f t="shared" si="0"/>
        <v>0</v>
      </c>
    </row>
    <row r="51" spans="5:10" x14ac:dyDescent="0.25">
      <c r="E51" s="6" t="s">
        <v>63</v>
      </c>
      <c r="F51" s="6" t="str">
        <f>IFERROR(+VLOOKUP(G51,EMPRESAS!B:C,2,0),"-")</f>
        <v>AELA</v>
      </c>
      <c r="G51" s="23" t="s">
        <v>29</v>
      </c>
      <c r="H51" s="23" t="s">
        <v>8</v>
      </c>
      <c r="I51" s="29">
        <v>5919</v>
      </c>
      <c r="J51" s="7">
        <f t="shared" si="0"/>
        <v>0</v>
      </c>
    </row>
    <row r="52" spans="5:10" x14ac:dyDescent="0.25">
      <c r="E52" s="6" t="s">
        <v>63</v>
      </c>
      <c r="F52" s="6" t="str">
        <f>IFERROR(+VLOOKUP(G52,EMPRESAS!B:C,2,0),"-")</f>
        <v>AMUNCHE_SOLAR</v>
      </c>
      <c r="G52" s="23" t="s">
        <v>30</v>
      </c>
      <c r="H52" s="23" t="s">
        <v>6</v>
      </c>
      <c r="I52" s="29">
        <v>332653.67964530247</v>
      </c>
      <c r="J52" s="7">
        <f t="shared" si="0"/>
        <v>0</v>
      </c>
    </row>
    <row r="53" spans="5:10" x14ac:dyDescent="0.25">
      <c r="E53" s="6" t="s">
        <v>63</v>
      </c>
      <c r="F53" s="6" t="str">
        <f>IFERROR(+VLOOKUP(G53,EMPRESAS!B:C,2,0),"-")</f>
        <v>AMUNCHE_SOLAR</v>
      </c>
      <c r="G53" s="23" t="s">
        <v>30</v>
      </c>
      <c r="H53" s="23" t="s">
        <v>4</v>
      </c>
      <c r="I53" s="29">
        <v>314808.70665963436</v>
      </c>
      <c r="J53" s="7">
        <f t="shared" si="0"/>
        <v>0</v>
      </c>
    </row>
    <row r="54" spans="5:10" x14ac:dyDescent="0.25">
      <c r="E54" s="6" t="s">
        <v>63</v>
      </c>
      <c r="F54" s="6" t="str">
        <f>IFERROR(+VLOOKUP(G54,EMPRESAS!B:C,2,0),"-")</f>
        <v>AMUNCHE_SOLAR</v>
      </c>
      <c r="G54" s="23" t="s">
        <v>30</v>
      </c>
      <c r="H54" s="23" t="s">
        <v>5</v>
      </c>
      <c r="I54" s="29">
        <v>663097.11954417906</v>
      </c>
      <c r="J54" s="7">
        <f t="shared" si="0"/>
        <v>0</v>
      </c>
    </row>
    <row r="55" spans="5:10" x14ac:dyDescent="0.25">
      <c r="E55" s="6" t="s">
        <v>63</v>
      </c>
      <c r="F55" s="6" t="str">
        <f>IFERROR(+VLOOKUP(G55,EMPRESAS!B:C,2,0),"-")</f>
        <v>AMUNCHE_SOLAR</v>
      </c>
      <c r="G55" s="23" t="s">
        <v>30</v>
      </c>
      <c r="H55" s="23" t="s">
        <v>9</v>
      </c>
      <c r="I55" s="29">
        <v>691.25776400103939</v>
      </c>
      <c r="J55" s="7">
        <f t="shared" si="0"/>
        <v>68.000473593765079</v>
      </c>
    </row>
    <row r="56" spans="5:10" x14ac:dyDescent="0.25">
      <c r="E56" s="6" t="s">
        <v>63</v>
      </c>
      <c r="F56" s="6" t="str">
        <f>IFERROR(+VLOOKUP(G56,EMPRESAS!B:C,2,0),"-")</f>
        <v>AMUNCHE_SOLAR</v>
      </c>
      <c r="G56" s="23" t="s">
        <v>30</v>
      </c>
      <c r="H56" s="23" t="s">
        <v>7</v>
      </c>
      <c r="I56" s="29">
        <v>298.6659792218187</v>
      </c>
      <c r="J56" s="7">
        <f t="shared" si="0"/>
        <v>44.75421830059922</v>
      </c>
    </row>
    <row r="57" spans="5:10" x14ac:dyDescent="0.25">
      <c r="E57" s="6" t="s">
        <v>63</v>
      </c>
      <c r="F57" s="6" t="str">
        <f>IFERROR(+VLOOKUP(G57,EMPRESAS!B:C,2,0),"-")</f>
        <v>AMUNCHE_SOLAR</v>
      </c>
      <c r="G57" s="23" t="s">
        <v>30</v>
      </c>
      <c r="H57" s="23" t="s">
        <v>3</v>
      </c>
      <c r="I57" s="29">
        <v>258644.29843359868</v>
      </c>
      <c r="J57" s="7">
        <f t="shared" si="0"/>
        <v>0</v>
      </c>
    </row>
    <row r="58" spans="5:10" x14ac:dyDescent="0.25">
      <c r="E58" s="6" t="s">
        <v>63</v>
      </c>
      <c r="F58" s="6" t="str">
        <f>IFERROR(+VLOOKUP(G58,EMPRESAS!B:C,2,0),"-")</f>
        <v>AMUNCHE_SOLAR</v>
      </c>
      <c r="G58" s="23" t="s">
        <v>30</v>
      </c>
      <c r="H58" s="23" t="s">
        <v>8</v>
      </c>
      <c r="I58" s="29">
        <v>3809.721956227806</v>
      </c>
      <c r="J58" s="7">
        <f t="shared" si="0"/>
        <v>0</v>
      </c>
    </row>
    <row r="59" spans="5:10" x14ac:dyDescent="0.25">
      <c r="E59" s="6" t="s">
        <v>63</v>
      </c>
      <c r="F59" s="6" t="str">
        <f>IFERROR(+VLOOKUP(G59,EMPRESAS!B:C,2,0),"-")</f>
        <v>CABO_LEONES</v>
      </c>
      <c r="G59" s="23" t="s">
        <v>31</v>
      </c>
      <c r="H59" s="23" t="s">
        <v>6</v>
      </c>
      <c r="I59" s="29">
        <v>302682</v>
      </c>
      <c r="J59" s="7">
        <f t="shared" si="0"/>
        <v>0</v>
      </c>
    </row>
    <row r="60" spans="5:10" x14ac:dyDescent="0.25">
      <c r="E60" s="6" t="s">
        <v>63</v>
      </c>
      <c r="F60" s="6" t="str">
        <f>IFERROR(+VLOOKUP(G60,EMPRESAS!B:C,2,0),"-")</f>
        <v>CABO_LEONES</v>
      </c>
      <c r="G60" s="23" t="s">
        <v>31</v>
      </c>
      <c r="H60" s="23" t="s">
        <v>4</v>
      </c>
      <c r="I60" s="29">
        <v>289008</v>
      </c>
      <c r="J60" s="7">
        <f t="shared" si="0"/>
        <v>0</v>
      </c>
    </row>
    <row r="61" spans="5:10" x14ac:dyDescent="0.25">
      <c r="E61" s="6" t="s">
        <v>63</v>
      </c>
      <c r="F61" s="6" t="str">
        <f>IFERROR(+VLOOKUP(G61,EMPRESAS!B:C,2,0),"-")</f>
        <v>CABO_LEONES</v>
      </c>
      <c r="G61" s="23" t="s">
        <v>31</v>
      </c>
      <c r="H61" s="23" t="s">
        <v>5</v>
      </c>
      <c r="I61" s="29">
        <v>617081</v>
      </c>
      <c r="J61" s="7">
        <f t="shared" si="0"/>
        <v>0</v>
      </c>
    </row>
    <row r="62" spans="5:10" x14ac:dyDescent="0.25">
      <c r="E62" s="6" t="s">
        <v>63</v>
      </c>
      <c r="F62" s="6" t="str">
        <f>IFERROR(+VLOOKUP(G62,EMPRESAS!B:C,2,0),"-")</f>
        <v>CABO_LEONES</v>
      </c>
      <c r="G62" s="23" t="s">
        <v>31</v>
      </c>
      <c r="H62" s="23" t="s">
        <v>9</v>
      </c>
      <c r="I62" s="29">
        <v>804</v>
      </c>
      <c r="J62" s="7">
        <f t="shared" si="0"/>
        <v>79.09116340761264</v>
      </c>
    </row>
    <row r="63" spans="5:10" x14ac:dyDescent="0.25">
      <c r="E63" s="6" t="s">
        <v>63</v>
      </c>
      <c r="F63" s="6" t="str">
        <f>IFERROR(+VLOOKUP(G63,EMPRESAS!B:C,2,0),"-")</f>
        <v>CABO_LEONES</v>
      </c>
      <c r="G63" s="23" t="s">
        <v>31</v>
      </c>
      <c r="H63" s="23" t="s">
        <v>7</v>
      </c>
      <c r="I63" s="29">
        <v>344</v>
      </c>
      <c r="J63" s="7">
        <f t="shared" si="0"/>
        <v>51.547387939929898</v>
      </c>
    </row>
    <row r="64" spans="5:10" x14ac:dyDescent="0.25">
      <c r="E64" s="6" t="s">
        <v>63</v>
      </c>
      <c r="F64" s="6" t="str">
        <f>IFERROR(+VLOOKUP(G64,EMPRESAS!B:C,2,0),"-")</f>
        <v>CABO_LEONES</v>
      </c>
      <c r="G64" s="23" t="s">
        <v>31</v>
      </c>
      <c r="H64" s="23" t="s">
        <v>3</v>
      </c>
      <c r="I64" s="29">
        <v>235948</v>
      </c>
      <c r="J64" s="7">
        <f t="shared" si="0"/>
        <v>0</v>
      </c>
    </row>
    <row r="65" spans="5:10" x14ac:dyDescent="0.25">
      <c r="E65" s="6" t="s">
        <v>63</v>
      </c>
      <c r="F65" s="6" t="str">
        <f>IFERROR(+VLOOKUP(G65,EMPRESAS!B:C,2,0),"-")</f>
        <v>CABO_LEONES</v>
      </c>
      <c r="G65" s="23" t="s">
        <v>31</v>
      </c>
      <c r="H65" s="23" t="s">
        <v>8</v>
      </c>
      <c r="I65" s="29">
        <v>3370</v>
      </c>
      <c r="J65" s="7">
        <f t="shared" si="0"/>
        <v>0</v>
      </c>
    </row>
    <row r="66" spans="5:10" x14ac:dyDescent="0.25">
      <c r="E66" s="6" t="s">
        <v>63</v>
      </c>
      <c r="F66" s="6" t="str">
        <f>IFERROR(+VLOOKUP(G66,EMPRESAS!B:C,2,0),"-")</f>
        <v>CABO_LEONES</v>
      </c>
      <c r="G66" s="23" t="s">
        <v>32</v>
      </c>
      <c r="H66" s="23" t="s">
        <v>6</v>
      </c>
      <c r="I66" s="29">
        <v>253548</v>
      </c>
      <c r="J66" s="7">
        <f t="shared" si="0"/>
        <v>0</v>
      </c>
    </row>
    <row r="67" spans="5:10" x14ac:dyDescent="0.25">
      <c r="E67" s="6" t="s">
        <v>63</v>
      </c>
      <c r="F67" s="6" t="str">
        <f>IFERROR(+VLOOKUP(G67,EMPRESAS!B:C,2,0),"-")</f>
        <v>CABO_LEONES</v>
      </c>
      <c r="G67" s="23" t="s">
        <v>32</v>
      </c>
      <c r="H67" s="23" t="s">
        <v>4</v>
      </c>
      <c r="I67" s="29">
        <v>240375</v>
      </c>
      <c r="J67" s="7">
        <f t="shared" si="0"/>
        <v>0</v>
      </c>
    </row>
    <row r="68" spans="5:10" x14ac:dyDescent="0.25">
      <c r="E68" s="6" t="s">
        <v>63</v>
      </c>
      <c r="F68" s="6" t="str">
        <f>IFERROR(+VLOOKUP(G68,EMPRESAS!B:C,2,0),"-")</f>
        <v>CABO_LEONES</v>
      </c>
      <c r="G68" s="23" t="s">
        <v>32</v>
      </c>
      <c r="H68" s="23" t="s">
        <v>5</v>
      </c>
      <c r="I68" s="29">
        <v>517714</v>
      </c>
      <c r="J68" s="7">
        <f t="shared" ref="J68:J131" si="1">I68/VLOOKUP(H68,$A$3:$B$9,2,0)*VLOOKUP(H68,$A$3:$C$9,3,0)</f>
        <v>0</v>
      </c>
    </row>
    <row r="69" spans="5:10" x14ac:dyDescent="0.25">
      <c r="E69" s="6" t="s">
        <v>63</v>
      </c>
      <c r="F69" s="6" t="str">
        <f>IFERROR(+VLOOKUP(G69,EMPRESAS!B:C,2,0),"-")</f>
        <v>CABO_LEONES</v>
      </c>
      <c r="G69" s="23" t="s">
        <v>32</v>
      </c>
      <c r="H69" s="23" t="s">
        <v>9</v>
      </c>
      <c r="I69" s="29">
        <v>535</v>
      </c>
      <c r="J69" s="7">
        <f t="shared" si="1"/>
        <v>52.629070177951192</v>
      </c>
    </row>
    <row r="70" spans="5:10" x14ac:dyDescent="0.25">
      <c r="E70" s="6" t="s">
        <v>63</v>
      </c>
      <c r="F70" s="6" t="str">
        <f>IFERROR(+VLOOKUP(G70,EMPRESAS!B:C,2,0),"-")</f>
        <v>CABO_LEONES</v>
      </c>
      <c r="G70" s="23" t="s">
        <v>32</v>
      </c>
      <c r="H70" s="23" t="s">
        <v>7</v>
      </c>
      <c r="I70" s="29">
        <v>233</v>
      </c>
      <c r="J70" s="7">
        <f t="shared" si="1"/>
        <v>34.914364505824608</v>
      </c>
    </row>
    <row r="71" spans="5:10" x14ac:dyDescent="0.25">
      <c r="E71" s="6" t="s">
        <v>63</v>
      </c>
      <c r="F71" s="6" t="str">
        <f>IFERROR(+VLOOKUP(G71,EMPRESAS!B:C,2,0),"-")</f>
        <v>CABO_LEONES</v>
      </c>
      <c r="G71" s="23" t="s">
        <v>32</v>
      </c>
      <c r="H71" s="23" t="s">
        <v>3</v>
      </c>
      <c r="I71" s="29">
        <v>193421</v>
      </c>
      <c r="J71" s="7">
        <f t="shared" si="1"/>
        <v>0</v>
      </c>
    </row>
    <row r="72" spans="5:10" x14ac:dyDescent="0.25">
      <c r="E72" s="6" t="s">
        <v>63</v>
      </c>
      <c r="F72" s="6" t="str">
        <f>IFERROR(+VLOOKUP(G72,EMPRESAS!B:C,2,0),"-")</f>
        <v>CABO_LEONES</v>
      </c>
      <c r="G72" s="23" t="s">
        <v>32</v>
      </c>
      <c r="H72" s="23" t="s">
        <v>8</v>
      </c>
      <c r="I72" s="29">
        <v>2775</v>
      </c>
      <c r="J72" s="7">
        <f t="shared" si="1"/>
        <v>0</v>
      </c>
    </row>
    <row r="73" spans="5:10" x14ac:dyDescent="0.25">
      <c r="E73" s="6" t="s">
        <v>63</v>
      </c>
      <c r="F73" s="6" t="str">
        <f>IFERROR(+VLOOKUP(G73,EMPRESAS!B:C,2,0),"-")</f>
        <v>CAREN</v>
      </c>
      <c r="G73" s="23" t="s">
        <v>33</v>
      </c>
      <c r="H73" s="23" t="s">
        <v>6</v>
      </c>
      <c r="I73" s="29">
        <v>150089</v>
      </c>
      <c r="J73" s="7">
        <f t="shared" si="1"/>
        <v>0</v>
      </c>
    </row>
    <row r="74" spans="5:10" x14ac:dyDescent="0.25">
      <c r="E74" s="6" t="s">
        <v>63</v>
      </c>
      <c r="F74" s="6" t="str">
        <f>IFERROR(+VLOOKUP(G74,EMPRESAS!B:C,2,0),"-")</f>
        <v>CAREN</v>
      </c>
      <c r="G74" s="23" t="s">
        <v>33</v>
      </c>
      <c r="H74" s="23" t="s">
        <v>4</v>
      </c>
      <c r="I74" s="29">
        <v>142463</v>
      </c>
      <c r="J74" s="7">
        <f t="shared" si="1"/>
        <v>0</v>
      </c>
    </row>
    <row r="75" spans="5:10" x14ac:dyDescent="0.25">
      <c r="E75" s="6" t="s">
        <v>63</v>
      </c>
      <c r="F75" s="6" t="str">
        <f>IFERROR(+VLOOKUP(G75,EMPRESAS!B:C,2,0),"-")</f>
        <v>CAREN</v>
      </c>
      <c r="G75" s="23" t="s">
        <v>33</v>
      </c>
      <c r="H75" s="23" t="s">
        <v>5</v>
      </c>
      <c r="I75" s="29">
        <v>302884</v>
      </c>
      <c r="J75" s="7">
        <f t="shared" si="1"/>
        <v>0</v>
      </c>
    </row>
    <row r="76" spans="5:10" x14ac:dyDescent="0.25">
      <c r="E76" s="6" t="s">
        <v>63</v>
      </c>
      <c r="F76" s="6" t="str">
        <f>IFERROR(+VLOOKUP(G76,EMPRESAS!B:C,2,0),"-")</f>
        <v>CAREN</v>
      </c>
      <c r="G76" s="23" t="s">
        <v>33</v>
      </c>
      <c r="H76" s="23" t="s">
        <v>9</v>
      </c>
      <c r="I76" s="29">
        <v>338</v>
      </c>
      <c r="J76" s="7">
        <f t="shared" si="1"/>
        <v>33.249767701210288</v>
      </c>
    </row>
    <row r="77" spans="5:10" x14ac:dyDescent="0.25">
      <c r="E77" s="6" t="s">
        <v>63</v>
      </c>
      <c r="F77" s="6" t="str">
        <f>IFERROR(+VLOOKUP(G77,EMPRESAS!B:C,2,0),"-")</f>
        <v>CAREN</v>
      </c>
      <c r="G77" s="23" t="s">
        <v>33</v>
      </c>
      <c r="H77" s="23" t="s">
        <v>7</v>
      </c>
      <c r="I77" s="29">
        <v>146</v>
      </c>
      <c r="J77" s="7">
        <f t="shared" si="1"/>
        <v>21.877670462877223</v>
      </c>
    </row>
    <row r="78" spans="5:10" x14ac:dyDescent="0.25">
      <c r="E78" s="6" t="s">
        <v>63</v>
      </c>
      <c r="F78" s="6" t="str">
        <f>IFERROR(+VLOOKUP(G78,EMPRESAS!B:C,2,0),"-")</f>
        <v>CAREN</v>
      </c>
      <c r="G78" s="23" t="s">
        <v>33</v>
      </c>
      <c r="H78" s="23" t="s">
        <v>3</v>
      </c>
      <c r="I78" s="29">
        <v>116255</v>
      </c>
      <c r="J78" s="7">
        <f t="shared" si="1"/>
        <v>0</v>
      </c>
    </row>
    <row r="79" spans="5:10" x14ac:dyDescent="0.25">
      <c r="E79" s="6" t="s">
        <v>63</v>
      </c>
      <c r="F79" s="6" t="str">
        <f>IFERROR(+VLOOKUP(G79,EMPRESAS!B:C,2,0),"-")</f>
        <v>CAREN</v>
      </c>
      <c r="G79" s="23" t="s">
        <v>33</v>
      </c>
      <c r="H79" s="23" t="s">
        <v>8</v>
      </c>
      <c r="I79" s="29">
        <v>1687</v>
      </c>
      <c r="J79" s="7">
        <f t="shared" si="1"/>
        <v>0</v>
      </c>
    </row>
    <row r="80" spans="5:10" x14ac:dyDescent="0.25">
      <c r="E80" s="6" t="s">
        <v>63</v>
      </c>
      <c r="F80" s="6" t="str">
        <f>IFERROR(+VLOOKUP(G80,EMPRESAS!B:C,2,0),"-")</f>
        <v>CAREN</v>
      </c>
      <c r="G80" s="23" t="s">
        <v>34</v>
      </c>
      <c r="H80" s="23" t="s">
        <v>6</v>
      </c>
      <c r="I80" s="29">
        <v>28696</v>
      </c>
      <c r="J80" s="7">
        <f t="shared" si="1"/>
        <v>0</v>
      </c>
    </row>
    <row r="81" spans="5:10" x14ac:dyDescent="0.25">
      <c r="E81" s="6" t="s">
        <v>63</v>
      </c>
      <c r="F81" s="6" t="str">
        <f>IFERROR(+VLOOKUP(G81,EMPRESAS!B:C,2,0),"-")</f>
        <v>CAREN</v>
      </c>
      <c r="G81" s="23" t="s">
        <v>34</v>
      </c>
      <c r="H81" s="23" t="s">
        <v>4</v>
      </c>
      <c r="I81" s="29">
        <v>27400</v>
      </c>
      <c r="J81" s="7">
        <f t="shared" si="1"/>
        <v>0</v>
      </c>
    </row>
    <row r="82" spans="5:10" x14ac:dyDescent="0.25">
      <c r="E82" s="6" t="s">
        <v>63</v>
      </c>
      <c r="F82" s="6" t="str">
        <f>IFERROR(+VLOOKUP(G82,EMPRESAS!B:C,2,0),"-")</f>
        <v>CAREN</v>
      </c>
      <c r="G82" s="23" t="s">
        <v>34</v>
      </c>
      <c r="H82" s="23" t="s">
        <v>5</v>
      </c>
      <c r="I82" s="29">
        <v>58504</v>
      </c>
      <c r="J82" s="7">
        <f t="shared" si="1"/>
        <v>0</v>
      </c>
    </row>
    <row r="83" spans="5:10" x14ac:dyDescent="0.25">
      <c r="E83" s="6" t="s">
        <v>63</v>
      </c>
      <c r="F83" s="6" t="str">
        <f>IFERROR(+VLOOKUP(G83,EMPRESAS!B:C,2,0),"-")</f>
        <v>CAREN</v>
      </c>
      <c r="G83" s="23" t="s">
        <v>34</v>
      </c>
      <c r="H83" s="23" t="s">
        <v>9</v>
      </c>
      <c r="I83" s="29">
        <v>76</v>
      </c>
      <c r="J83" s="7">
        <f t="shared" si="1"/>
        <v>7.4762791280827861</v>
      </c>
    </row>
    <row r="84" spans="5:10" x14ac:dyDescent="0.25">
      <c r="E84" s="6" t="s">
        <v>63</v>
      </c>
      <c r="F84" s="6" t="str">
        <f>IFERROR(+VLOOKUP(G84,EMPRESAS!B:C,2,0),"-")</f>
        <v>CAREN</v>
      </c>
      <c r="G84" s="23" t="s">
        <v>34</v>
      </c>
      <c r="H84" s="23" t="s">
        <v>7</v>
      </c>
      <c r="I84" s="29">
        <v>33</v>
      </c>
      <c r="J84" s="7">
        <f t="shared" si="1"/>
        <v>4.9449529128421119</v>
      </c>
    </row>
    <row r="85" spans="5:10" x14ac:dyDescent="0.25">
      <c r="E85" s="6" t="s">
        <v>63</v>
      </c>
      <c r="F85" s="6" t="str">
        <f>IFERROR(+VLOOKUP(G85,EMPRESAS!B:C,2,0),"-")</f>
        <v>CAREN</v>
      </c>
      <c r="G85" s="23" t="s">
        <v>34</v>
      </c>
      <c r="H85" s="23" t="s">
        <v>3</v>
      </c>
      <c r="I85" s="29">
        <v>22370</v>
      </c>
      <c r="J85" s="7">
        <f t="shared" si="1"/>
        <v>0</v>
      </c>
    </row>
    <row r="86" spans="5:10" x14ac:dyDescent="0.25">
      <c r="E86" s="6" t="s">
        <v>63</v>
      </c>
      <c r="F86" s="6" t="str">
        <f>IFERROR(+VLOOKUP(G86,EMPRESAS!B:C,2,0),"-")</f>
        <v>CAREN</v>
      </c>
      <c r="G86" s="23" t="s">
        <v>34</v>
      </c>
      <c r="H86" s="23" t="s">
        <v>8</v>
      </c>
      <c r="I86" s="29">
        <v>319</v>
      </c>
      <c r="J86" s="7">
        <f t="shared" si="1"/>
        <v>0</v>
      </c>
    </row>
    <row r="87" spans="5:10" x14ac:dyDescent="0.25">
      <c r="E87" s="6" t="s">
        <v>63</v>
      </c>
      <c r="F87" s="6" t="str">
        <f>IFERROR(+VLOOKUP(G87,EMPRESAS!B:C,2,0),"-")</f>
        <v>CAREN</v>
      </c>
      <c r="G87" s="23" t="s">
        <v>35</v>
      </c>
      <c r="H87" s="23" t="s">
        <v>6</v>
      </c>
      <c r="I87" s="29">
        <v>23654</v>
      </c>
      <c r="J87" s="7">
        <f t="shared" si="1"/>
        <v>0</v>
      </c>
    </row>
    <row r="88" spans="5:10" x14ac:dyDescent="0.25">
      <c r="E88" s="6" t="s">
        <v>63</v>
      </c>
      <c r="F88" s="6" t="str">
        <f>IFERROR(+VLOOKUP(G88,EMPRESAS!B:C,2,0),"-")</f>
        <v>CAREN</v>
      </c>
      <c r="G88" s="23" t="s">
        <v>35</v>
      </c>
      <c r="H88" s="23" t="s">
        <v>4</v>
      </c>
      <c r="I88" s="29">
        <v>22385</v>
      </c>
      <c r="J88" s="7">
        <f t="shared" si="1"/>
        <v>0</v>
      </c>
    </row>
    <row r="89" spans="5:10" x14ac:dyDescent="0.25">
      <c r="E89" s="6" t="s">
        <v>63</v>
      </c>
      <c r="F89" s="6" t="str">
        <f>IFERROR(+VLOOKUP(G89,EMPRESAS!B:C,2,0),"-")</f>
        <v>CAREN</v>
      </c>
      <c r="G89" s="23" t="s">
        <v>35</v>
      </c>
      <c r="H89" s="23" t="s">
        <v>5</v>
      </c>
      <c r="I89" s="29">
        <v>47150</v>
      </c>
      <c r="J89" s="7">
        <f t="shared" si="1"/>
        <v>0</v>
      </c>
    </row>
    <row r="90" spans="5:10" x14ac:dyDescent="0.25">
      <c r="E90" s="6" t="s">
        <v>63</v>
      </c>
      <c r="F90" s="6" t="str">
        <f>IFERROR(+VLOOKUP(G90,EMPRESAS!B:C,2,0),"-")</f>
        <v>CAREN</v>
      </c>
      <c r="G90" s="23" t="s">
        <v>35</v>
      </c>
      <c r="H90" s="23" t="s">
        <v>9</v>
      </c>
      <c r="I90" s="29">
        <v>49</v>
      </c>
      <c r="J90" s="7">
        <f t="shared" si="1"/>
        <v>4.8202325957375853</v>
      </c>
    </row>
    <row r="91" spans="5:10" x14ac:dyDescent="0.25">
      <c r="E91" s="6" t="s">
        <v>63</v>
      </c>
      <c r="F91" s="6" t="str">
        <f>IFERROR(+VLOOKUP(G91,EMPRESAS!B:C,2,0),"-")</f>
        <v>CAREN</v>
      </c>
      <c r="G91" s="23" t="s">
        <v>35</v>
      </c>
      <c r="H91" s="23" t="s">
        <v>7</v>
      </c>
      <c r="I91" s="29">
        <v>21</v>
      </c>
      <c r="J91" s="7">
        <f t="shared" si="1"/>
        <v>3.146788217263162</v>
      </c>
    </row>
    <row r="92" spans="5:10" x14ac:dyDescent="0.25">
      <c r="E92" s="6" t="s">
        <v>63</v>
      </c>
      <c r="F92" s="6" t="str">
        <f>IFERROR(+VLOOKUP(G92,EMPRESAS!B:C,2,0),"-")</f>
        <v>CAREN</v>
      </c>
      <c r="G92" s="23" t="s">
        <v>35</v>
      </c>
      <c r="H92" s="23" t="s">
        <v>3</v>
      </c>
      <c r="I92" s="29">
        <v>18391</v>
      </c>
      <c r="J92" s="7">
        <f t="shared" si="1"/>
        <v>0</v>
      </c>
    </row>
    <row r="93" spans="5:10" x14ac:dyDescent="0.25">
      <c r="E93" s="6" t="s">
        <v>63</v>
      </c>
      <c r="F93" s="6" t="str">
        <f>IFERROR(+VLOOKUP(G93,EMPRESAS!B:C,2,0),"-")</f>
        <v>CAREN</v>
      </c>
      <c r="G93" s="23" t="s">
        <v>35</v>
      </c>
      <c r="H93" s="23" t="s">
        <v>8</v>
      </c>
      <c r="I93" s="29">
        <v>271</v>
      </c>
      <c r="J93" s="7">
        <f t="shared" si="1"/>
        <v>0</v>
      </c>
    </row>
    <row r="94" spans="5:10" x14ac:dyDescent="0.25">
      <c r="E94" s="6" t="s">
        <v>63</v>
      </c>
      <c r="F94" s="6" t="str">
        <f>IFERROR(+VLOOKUP(G94,EMPRESAS!B:C,2,0),"-")</f>
        <v>CAREN</v>
      </c>
      <c r="G94" s="23" t="s">
        <v>36</v>
      </c>
      <c r="H94" s="23" t="s">
        <v>6</v>
      </c>
      <c r="I94" s="29">
        <v>12028</v>
      </c>
      <c r="J94" s="7">
        <f t="shared" si="1"/>
        <v>0</v>
      </c>
    </row>
    <row r="95" spans="5:10" x14ac:dyDescent="0.25">
      <c r="E95" s="6" t="s">
        <v>63</v>
      </c>
      <c r="F95" s="6" t="str">
        <f>IFERROR(+VLOOKUP(G95,EMPRESAS!B:C,2,0),"-")</f>
        <v>CAREN</v>
      </c>
      <c r="G95" s="23" t="s">
        <v>36</v>
      </c>
      <c r="H95" s="23" t="s">
        <v>4</v>
      </c>
      <c r="I95" s="29">
        <v>11403</v>
      </c>
      <c r="J95" s="7">
        <f t="shared" si="1"/>
        <v>0</v>
      </c>
    </row>
    <row r="96" spans="5:10" x14ac:dyDescent="0.25">
      <c r="E96" s="6" t="s">
        <v>63</v>
      </c>
      <c r="F96" s="6" t="str">
        <f>IFERROR(+VLOOKUP(G96,EMPRESAS!B:C,2,0),"-")</f>
        <v>CAREN</v>
      </c>
      <c r="G96" s="23" t="s">
        <v>36</v>
      </c>
      <c r="H96" s="23" t="s">
        <v>5</v>
      </c>
      <c r="I96" s="29">
        <v>24559</v>
      </c>
      <c r="J96" s="7">
        <f t="shared" si="1"/>
        <v>0</v>
      </c>
    </row>
    <row r="97" spans="5:10" x14ac:dyDescent="0.25">
      <c r="E97" s="6" t="s">
        <v>63</v>
      </c>
      <c r="F97" s="6" t="str">
        <f>IFERROR(+VLOOKUP(G97,EMPRESAS!B:C,2,0),"-")</f>
        <v>CAREN</v>
      </c>
      <c r="G97" s="23" t="s">
        <v>36</v>
      </c>
      <c r="H97" s="23" t="s">
        <v>9</v>
      </c>
      <c r="I97" s="29">
        <v>25</v>
      </c>
      <c r="J97" s="7">
        <f t="shared" si="1"/>
        <v>2.4593023447640743</v>
      </c>
    </row>
    <row r="98" spans="5:10" x14ac:dyDescent="0.25">
      <c r="E98" s="6" t="s">
        <v>63</v>
      </c>
      <c r="F98" s="6" t="str">
        <f>IFERROR(+VLOOKUP(G98,EMPRESAS!B:C,2,0),"-")</f>
        <v>CAREN</v>
      </c>
      <c r="G98" s="23" t="s">
        <v>36</v>
      </c>
      <c r="H98" s="23" t="s">
        <v>7</v>
      </c>
      <c r="I98" s="29">
        <v>11</v>
      </c>
      <c r="J98" s="7">
        <f t="shared" si="1"/>
        <v>1.6483176376140374</v>
      </c>
    </row>
    <row r="99" spans="5:10" x14ac:dyDescent="0.25">
      <c r="E99" s="6" t="s">
        <v>63</v>
      </c>
      <c r="F99" s="6" t="str">
        <f>IFERROR(+VLOOKUP(G99,EMPRESAS!B:C,2,0),"-")</f>
        <v>CAREN</v>
      </c>
      <c r="G99" s="23" t="s">
        <v>36</v>
      </c>
      <c r="H99" s="23" t="s">
        <v>3</v>
      </c>
      <c r="I99" s="29">
        <v>9175</v>
      </c>
      <c r="J99" s="7">
        <f t="shared" si="1"/>
        <v>0</v>
      </c>
    </row>
    <row r="100" spans="5:10" x14ac:dyDescent="0.25">
      <c r="E100" s="6" t="s">
        <v>63</v>
      </c>
      <c r="F100" s="6" t="str">
        <f>IFERROR(+VLOOKUP(G100,EMPRESAS!B:C,2,0),"-")</f>
        <v>CAREN</v>
      </c>
      <c r="G100" s="23" t="s">
        <v>36</v>
      </c>
      <c r="H100" s="23" t="s">
        <v>8</v>
      </c>
      <c r="I100" s="29">
        <v>132</v>
      </c>
      <c r="J100" s="7">
        <f t="shared" si="1"/>
        <v>0</v>
      </c>
    </row>
    <row r="101" spans="5:10" x14ac:dyDescent="0.25">
      <c r="E101" s="6" t="s">
        <v>63</v>
      </c>
      <c r="F101" s="6" t="str">
        <f>IFERROR(+VLOOKUP(G101,EMPRESAS!B:C,2,0),"-")</f>
        <v>CERRO_EL_MORADO</v>
      </c>
      <c r="G101" s="23" t="s">
        <v>37</v>
      </c>
      <c r="H101" s="23" t="s">
        <v>6</v>
      </c>
      <c r="I101" s="29">
        <v>94631</v>
      </c>
      <c r="J101" s="7">
        <f t="shared" si="1"/>
        <v>0</v>
      </c>
    </row>
    <row r="102" spans="5:10" x14ac:dyDescent="0.25">
      <c r="E102" s="6" t="s">
        <v>63</v>
      </c>
      <c r="F102" s="6" t="str">
        <f>IFERROR(+VLOOKUP(G102,EMPRESAS!B:C,2,0),"-")</f>
        <v>CERRO_EL_MORADO</v>
      </c>
      <c r="G102" s="23" t="s">
        <v>37</v>
      </c>
      <c r="H102" s="23" t="s">
        <v>4</v>
      </c>
      <c r="I102" s="29">
        <v>89555</v>
      </c>
      <c r="J102" s="7">
        <f t="shared" si="1"/>
        <v>0</v>
      </c>
    </row>
    <row r="103" spans="5:10" x14ac:dyDescent="0.25">
      <c r="E103" s="6" t="s">
        <v>63</v>
      </c>
      <c r="F103" s="6" t="str">
        <f>IFERROR(+VLOOKUP(G103,EMPRESAS!B:C,2,0),"-")</f>
        <v>CERRO_EL_MORADO</v>
      </c>
      <c r="G103" s="23" t="s">
        <v>37</v>
      </c>
      <c r="H103" s="23" t="s">
        <v>5</v>
      </c>
      <c r="I103" s="29">
        <v>188634</v>
      </c>
      <c r="J103" s="7">
        <f t="shared" si="1"/>
        <v>0</v>
      </c>
    </row>
    <row r="104" spans="5:10" x14ac:dyDescent="0.25">
      <c r="E104" s="6" t="s">
        <v>63</v>
      </c>
      <c r="F104" s="6" t="str">
        <f>IFERROR(+VLOOKUP(G104,EMPRESAS!B:C,2,0),"-")</f>
        <v>CERRO_EL_MORADO</v>
      </c>
      <c r="G104" s="23" t="s">
        <v>37</v>
      </c>
      <c r="H104" s="23" t="s">
        <v>9</v>
      </c>
      <c r="I104" s="29">
        <v>197</v>
      </c>
      <c r="J104" s="7">
        <f t="shared" si="1"/>
        <v>19.379302476740907</v>
      </c>
    </row>
    <row r="105" spans="5:10" x14ac:dyDescent="0.25">
      <c r="E105" s="6" t="s">
        <v>63</v>
      </c>
      <c r="F105" s="6" t="str">
        <f>IFERROR(+VLOOKUP(G105,EMPRESAS!B:C,2,0),"-")</f>
        <v>CERRO_EL_MORADO</v>
      </c>
      <c r="G105" s="23" t="s">
        <v>37</v>
      </c>
      <c r="H105" s="23" t="s">
        <v>7</v>
      </c>
      <c r="I105" s="29">
        <v>85</v>
      </c>
      <c r="J105" s="7">
        <f t="shared" si="1"/>
        <v>12.73699992701756</v>
      </c>
    </row>
    <row r="106" spans="5:10" x14ac:dyDescent="0.25">
      <c r="E106" s="6" t="s">
        <v>63</v>
      </c>
      <c r="F106" s="6" t="str">
        <f>IFERROR(+VLOOKUP(G106,EMPRESAS!B:C,2,0),"-")</f>
        <v>CERRO_EL_MORADO</v>
      </c>
      <c r="G106" s="23" t="s">
        <v>37</v>
      </c>
      <c r="H106" s="23" t="s">
        <v>3</v>
      </c>
      <c r="I106" s="29">
        <v>73577</v>
      </c>
      <c r="J106" s="7">
        <f t="shared" si="1"/>
        <v>0</v>
      </c>
    </row>
    <row r="107" spans="5:10" x14ac:dyDescent="0.25">
      <c r="E107" s="6" t="s">
        <v>63</v>
      </c>
      <c r="F107" s="6" t="str">
        <f>IFERROR(+VLOOKUP(G107,EMPRESAS!B:C,2,0),"-")</f>
        <v>CERRO_EL_MORADO</v>
      </c>
      <c r="G107" s="23" t="s">
        <v>37</v>
      </c>
      <c r="H107" s="23" t="s">
        <v>8</v>
      </c>
      <c r="I107" s="29">
        <v>1084</v>
      </c>
      <c r="J107" s="7">
        <f t="shared" si="1"/>
        <v>0</v>
      </c>
    </row>
    <row r="108" spans="5:10" x14ac:dyDescent="0.25">
      <c r="E108" s="6" t="s">
        <v>63</v>
      </c>
      <c r="F108" s="6" t="str">
        <f>IFERROR(+VLOOKUP(G108,EMPRESAS!B:C,2,0),"-")</f>
        <v>CHUNGUNGO</v>
      </c>
      <c r="G108" s="23" t="s">
        <v>38</v>
      </c>
      <c r="H108" s="23" t="s">
        <v>6</v>
      </c>
      <c r="I108" s="29">
        <v>449485</v>
      </c>
      <c r="J108" s="7">
        <f t="shared" si="1"/>
        <v>0</v>
      </c>
    </row>
    <row r="109" spans="5:10" x14ac:dyDescent="0.25">
      <c r="E109" s="6" t="s">
        <v>63</v>
      </c>
      <c r="F109" s="6" t="str">
        <f>IFERROR(+VLOOKUP(G109,EMPRESAS!B:C,2,0),"-")</f>
        <v>CHUNGUNGO</v>
      </c>
      <c r="G109" s="23" t="s">
        <v>38</v>
      </c>
      <c r="H109" s="23" t="s">
        <v>4</v>
      </c>
      <c r="I109" s="29">
        <v>425373</v>
      </c>
      <c r="J109" s="7">
        <f t="shared" si="1"/>
        <v>0</v>
      </c>
    </row>
    <row r="110" spans="5:10" x14ac:dyDescent="0.25">
      <c r="E110" s="6" t="s">
        <v>63</v>
      </c>
      <c r="F110" s="6" t="str">
        <f>IFERROR(+VLOOKUP(G110,EMPRESAS!B:C,2,0),"-")</f>
        <v>CHUNGUNGO</v>
      </c>
      <c r="G110" s="23" t="s">
        <v>38</v>
      </c>
      <c r="H110" s="23" t="s">
        <v>5</v>
      </c>
      <c r="I110" s="29">
        <v>895984</v>
      </c>
      <c r="J110" s="7">
        <f t="shared" si="1"/>
        <v>0</v>
      </c>
    </row>
    <row r="111" spans="5:10" x14ac:dyDescent="0.25">
      <c r="E111" s="6" t="s">
        <v>63</v>
      </c>
      <c r="F111" s="6" t="str">
        <f>IFERROR(+VLOOKUP(G111,EMPRESAS!B:C,2,0),"-")</f>
        <v>CHUNGUNGO</v>
      </c>
      <c r="G111" s="23" t="s">
        <v>38</v>
      </c>
      <c r="H111" s="23" t="s">
        <v>9</v>
      </c>
      <c r="I111" s="29">
        <v>934</v>
      </c>
      <c r="J111" s="7">
        <f t="shared" si="1"/>
        <v>91.879535600385822</v>
      </c>
    </row>
    <row r="112" spans="5:10" x14ac:dyDescent="0.25">
      <c r="E112" s="6" t="s">
        <v>63</v>
      </c>
      <c r="F112" s="6" t="str">
        <f>IFERROR(+VLOOKUP(G112,EMPRESAS!B:C,2,0),"-")</f>
        <v>CHUNGUNGO</v>
      </c>
      <c r="G112" s="23" t="s">
        <v>38</v>
      </c>
      <c r="H112" s="23" t="s">
        <v>7</v>
      </c>
      <c r="I112" s="29">
        <v>404</v>
      </c>
      <c r="J112" s="7">
        <f t="shared" si="1"/>
        <v>60.538211417824641</v>
      </c>
    </row>
    <row r="113" spans="5:10" x14ac:dyDescent="0.25">
      <c r="E113" s="6" t="s">
        <v>63</v>
      </c>
      <c r="F113" s="6" t="str">
        <f>IFERROR(+VLOOKUP(G113,EMPRESAS!B:C,2,0),"-")</f>
        <v>CHUNGUNGO</v>
      </c>
      <c r="G113" s="23" t="s">
        <v>38</v>
      </c>
      <c r="H113" s="23" t="s">
        <v>3</v>
      </c>
      <c r="I113" s="29">
        <v>349483</v>
      </c>
      <c r="J113" s="7">
        <f t="shared" si="1"/>
        <v>0</v>
      </c>
    </row>
    <row r="114" spans="5:10" x14ac:dyDescent="0.25">
      <c r="E114" s="6" t="s">
        <v>63</v>
      </c>
      <c r="F114" s="6" t="str">
        <f>IFERROR(+VLOOKUP(G114,EMPRESAS!B:C,2,0),"-")</f>
        <v>CHUNGUNGO</v>
      </c>
      <c r="G114" s="23" t="s">
        <v>38</v>
      </c>
      <c r="H114" s="23" t="s">
        <v>8</v>
      </c>
      <c r="I114" s="29">
        <v>5148</v>
      </c>
      <c r="J114" s="7">
        <f t="shared" si="1"/>
        <v>0</v>
      </c>
    </row>
    <row r="115" spans="5:10" x14ac:dyDescent="0.25">
      <c r="E115" s="6" t="s">
        <v>63</v>
      </c>
      <c r="F115" s="6" t="str">
        <f>IFERROR(+VLOOKUP(G115,EMPRESAS!B:C,2,0),"-")</f>
        <v>COLBUN</v>
      </c>
      <c r="G115" s="23" t="s">
        <v>39</v>
      </c>
      <c r="H115" s="23" t="s">
        <v>6</v>
      </c>
      <c r="I115" s="29">
        <v>22305867</v>
      </c>
      <c r="J115" s="7">
        <f t="shared" si="1"/>
        <v>0</v>
      </c>
    </row>
    <row r="116" spans="5:10" x14ac:dyDescent="0.25">
      <c r="E116" s="6" t="s">
        <v>63</v>
      </c>
      <c r="F116" s="6" t="str">
        <f>IFERROR(+VLOOKUP(G116,EMPRESAS!B:C,2,0),"-")</f>
        <v>COLBUN</v>
      </c>
      <c r="G116" s="23" t="s">
        <v>39</v>
      </c>
      <c r="H116" s="23" t="s">
        <v>4</v>
      </c>
      <c r="I116" s="29">
        <v>21172532</v>
      </c>
      <c r="J116" s="7">
        <f t="shared" si="1"/>
        <v>0</v>
      </c>
    </row>
    <row r="117" spans="5:10" x14ac:dyDescent="0.25">
      <c r="E117" s="6" t="s">
        <v>63</v>
      </c>
      <c r="F117" s="6" t="str">
        <f>IFERROR(+VLOOKUP(G117,EMPRESAS!B:C,2,0),"-")</f>
        <v>COLBUN</v>
      </c>
      <c r="G117" s="23" t="s">
        <v>39</v>
      </c>
      <c r="H117" s="23" t="s">
        <v>5</v>
      </c>
      <c r="I117" s="29">
        <v>45013811</v>
      </c>
      <c r="J117" s="7">
        <f t="shared" si="1"/>
        <v>0</v>
      </c>
    </row>
    <row r="118" spans="5:10" x14ac:dyDescent="0.25">
      <c r="E118" s="6" t="s">
        <v>63</v>
      </c>
      <c r="F118" s="6" t="str">
        <f>IFERROR(+VLOOKUP(G118,EMPRESAS!B:C,2,0),"-")</f>
        <v>COLBUN</v>
      </c>
      <c r="G118" s="23" t="s">
        <v>39</v>
      </c>
      <c r="H118" s="23" t="s">
        <v>9</v>
      </c>
      <c r="I118" s="29">
        <v>50233</v>
      </c>
      <c r="J118" s="7">
        <f t="shared" si="1"/>
        <v>4941.5253873813499</v>
      </c>
    </row>
    <row r="119" spans="5:10" x14ac:dyDescent="0.25">
      <c r="E119" s="6" t="s">
        <v>63</v>
      </c>
      <c r="F119" s="6" t="str">
        <f>IFERROR(+VLOOKUP(G119,EMPRESAS!B:C,2,0),"-")</f>
        <v>COLBUN</v>
      </c>
      <c r="G119" s="23" t="s">
        <v>39</v>
      </c>
      <c r="H119" s="23" t="s">
        <v>7</v>
      </c>
      <c r="I119" s="29">
        <v>21660</v>
      </c>
      <c r="J119" s="7">
        <f t="shared" si="1"/>
        <v>3245.6872755200038</v>
      </c>
    </row>
    <row r="120" spans="5:10" x14ac:dyDescent="0.25">
      <c r="E120" s="6" t="s">
        <v>63</v>
      </c>
      <c r="F120" s="6" t="str">
        <f>IFERROR(+VLOOKUP(G120,EMPRESAS!B:C,2,0),"-")</f>
        <v>COLBUN</v>
      </c>
      <c r="G120" s="23" t="s">
        <v>39</v>
      </c>
      <c r="H120" s="23" t="s">
        <v>3</v>
      </c>
      <c r="I120" s="29">
        <v>17277488</v>
      </c>
      <c r="J120" s="7">
        <f t="shared" si="1"/>
        <v>0</v>
      </c>
    </row>
    <row r="121" spans="5:10" x14ac:dyDescent="0.25">
      <c r="E121" s="6" t="s">
        <v>63</v>
      </c>
      <c r="F121" s="6" t="str">
        <f>IFERROR(+VLOOKUP(G121,EMPRESAS!B:C,2,0),"-")</f>
        <v>COLBUN</v>
      </c>
      <c r="G121" s="23" t="s">
        <v>39</v>
      </c>
      <c r="H121" s="23" t="s">
        <v>8</v>
      </c>
      <c r="I121" s="29">
        <v>250679</v>
      </c>
      <c r="J121" s="7">
        <f t="shared" si="1"/>
        <v>0</v>
      </c>
    </row>
    <row r="122" spans="5:10" x14ac:dyDescent="0.25">
      <c r="E122" s="6" t="s">
        <v>63</v>
      </c>
      <c r="F122" s="6" t="str">
        <f>IFERROR(+VLOOKUP(G122,EMPRESAS!B:C,2,0),"-")</f>
        <v>EL_CAMPESINO</v>
      </c>
      <c r="G122" s="23" t="s">
        <v>40</v>
      </c>
      <c r="H122" s="23" t="s">
        <v>6</v>
      </c>
      <c r="I122" s="29">
        <v>10005687</v>
      </c>
      <c r="J122" s="7">
        <f t="shared" si="1"/>
        <v>0</v>
      </c>
    </row>
    <row r="123" spans="5:10" x14ac:dyDescent="0.25">
      <c r="E123" s="6" t="s">
        <v>63</v>
      </c>
      <c r="F123" s="6" t="str">
        <f>IFERROR(+VLOOKUP(G123,EMPRESAS!B:C,2,0),"-")</f>
        <v>EL_CAMPESINO</v>
      </c>
      <c r="G123" s="23" t="s">
        <v>40</v>
      </c>
      <c r="H123" s="23" t="s">
        <v>4</v>
      </c>
      <c r="I123" s="29">
        <v>9497310</v>
      </c>
      <c r="J123" s="7">
        <f t="shared" si="1"/>
        <v>0</v>
      </c>
    </row>
    <row r="124" spans="5:10" x14ac:dyDescent="0.25">
      <c r="E124" s="6" t="s">
        <v>63</v>
      </c>
      <c r="F124" s="6" t="str">
        <f>IFERROR(+VLOOKUP(G124,EMPRESAS!B:C,2,0),"-")</f>
        <v>EL_CAMPESINO</v>
      </c>
      <c r="G124" s="23" t="s">
        <v>40</v>
      </c>
      <c r="H124" s="23" t="s">
        <v>5</v>
      </c>
      <c r="I124" s="29">
        <v>20191732</v>
      </c>
      <c r="J124" s="7">
        <f t="shared" si="1"/>
        <v>0</v>
      </c>
    </row>
    <row r="125" spans="5:10" x14ac:dyDescent="0.25">
      <c r="E125" s="6" t="s">
        <v>63</v>
      </c>
      <c r="F125" s="6" t="str">
        <f>IFERROR(+VLOOKUP(G125,EMPRESAS!B:C,2,0),"-")</f>
        <v>EL_CAMPESINO</v>
      </c>
      <c r="G125" s="23" t="s">
        <v>40</v>
      </c>
      <c r="H125" s="23" t="s">
        <v>9</v>
      </c>
      <c r="I125" s="29">
        <v>22533</v>
      </c>
      <c r="J125" s="7">
        <f t="shared" si="1"/>
        <v>2216.6183893827556</v>
      </c>
    </row>
    <row r="126" spans="5:10" x14ac:dyDescent="0.25">
      <c r="E126" s="6" t="s">
        <v>63</v>
      </c>
      <c r="F126" s="6" t="str">
        <f>IFERROR(+VLOOKUP(G126,EMPRESAS!B:C,2,0),"-")</f>
        <v>EL_CAMPESINO</v>
      </c>
      <c r="G126" s="23" t="s">
        <v>40</v>
      </c>
      <c r="H126" s="23" t="s">
        <v>7</v>
      </c>
      <c r="I126" s="29">
        <v>9716</v>
      </c>
      <c r="J126" s="7">
        <f t="shared" si="1"/>
        <v>1455.9140151870897</v>
      </c>
    </row>
    <row r="127" spans="5:10" x14ac:dyDescent="0.25">
      <c r="E127" s="6" t="s">
        <v>63</v>
      </c>
      <c r="F127" s="6" t="str">
        <f>IFERROR(+VLOOKUP(G127,EMPRESAS!B:C,2,0),"-")</f>
        <v>EL_CAMPESINO</v>
      </c>
      <c r="G127" s="23" t="s">
        <v>40</v>
      </c>
      <c r="H127" s="23" t="s">
        <v>3</v>
      </c>
      <c r="I127" s="29">
        <v>7750120</v>
      </c>
      <c r="J127" s="7">
        <f t="shared" si="1"/>
        <v>0</v>
      </c>
    </row>
    <row r="128" spans="5:10" x14ac:dyDescent="0.25">
      <c r="E128" s="6" t="s">
        <v>63</v>
      </c>
      <c r="F128" s="6" t="str">
        <f>IFERROR(+VLOOKUP(G128,EMPRESAS!B:C,2,0),"-")</f>
        <v>EL_CAMPESINO</v>
      </c>
      <c r="G128" s="23" t="s">
        <v>40</v>
      </c>
      <c r="H128" s="23" t="s">
        <v>8</v>
      </c>
      <c r="I128" s="29">
        <v>112446</v>
      </c>
      <c r="J128" s="7">
        <f t="shared" si="1"/>
        <v>0</v>
      </c>
    </row>
    <row r="129" spans="5:10" x14ac:dyDescent="0.25">
      <c r="E129" s="6" t="s">
        <v>63</v>
      </c>
      <c r="F129" s="6" t="str">
        <f>IFERROR(+VLOOKUP(G129,EMPRESAS!B:C,2,0),"-")</f>
        <v>ENEL_GX</v>
      </c>
      <c r="G129" s="23" t="s">
        <v>41</v>
      </c>
      <c r="H129" s="23" t="s">
        <v>6</v>
      </c>
      <c r="I129" s="29">
        <v>11300827</v>
      </c>
      <c r="J129" s="7">
        <f t="shared" si="1"/>
        <v>0</v>
      </c>
    </row>
    <row r="130" spans="5:10" x14ac:dyDescent="0.25">
      <c r="E130" s="6" t="s">
        <v>63</v>
      </c>
      <c r="F130" s="6" t="str">
        <f>IFERROR(+VLOOKUP(G130,EMPRESAS!B:C,2,0),"-")</f>
        <v>ENEL_GX</v>
      </c>
      <c r="G130" s="23" t="s">
        <v>41</v>
      </c>
      <c r="H130" s="23" t="s">
        <v>4</v>
      </c>
      <c r="I130" s="29">
        <v>10726645</v>
      </c>
      <c r="J130" s="7">
        <f t="shared" si="1"/>
        <v>0</v>
      </c>
    </row>
    <row r="131" spans="5:10" x14ac:dyDescent="0.25">
      <c r="E131" s="6" t="s">
        <v>63</v>
      </c>
      <c r="F131" s="6" t="str">
        <f>IFERROR(+VLOOKUP(G131,EMPRESAS!B:C,2,0),"-")</f>
        <v>ENEL_GX</v>
      </c>
      <c r="G131" s="23" t="s">
        <v>41</v>
      </c>
      <c r="H131" s="23" t="s">
        <v>5</v>
      </c>
      <c r="I131" s="29">
        <v>22805358</v>
      </c>
      <c r="J131" s="7">
        <f t="shared" si="1"/>
        <v>0</v>
      </c>
    </row>
    <row r="132" spans="5:10" x14ac:dyDescent="0.25">
      <c r="E132" s="6" t="s">
        <v>63</v>
      </c>
      <c r="F132" s="6" t="str">
        <f>IFERROR(+VLOOKUP(G132,EMPRESAS!B:C,2,0),"-")</f>
        <v>ENEL_GX</v>
      </c>
      <c r="G132" s="23" t="s">
        <v>41</v>
      </c>
      <c r="H132" s="23" t="s">
        <v>9</v>
      </c>
      <c r="I132" s="29">
        <v>25449</v>
      </c>
      <c r="J132" s="7">
        <f t="shared" ref="J132:J195" si="2">I132/VLOOKUP(H132,$A$3:$B$9,2,0)*VLOOKUP(H132,$A$3:$C$9,3,0)</f>
        <v>2503.4714148760368</v>
      </c>
    </row>
    <row r="133" spans="5:10" x14ac:dyDescent="0.25">
      <c r="E133" s="6" t="s">
        <v>63</v>
      </c>
      <c r="F133" s="6" t="str">
        <f>IFERROR(+VLOOKUP(G133,EMPRESAS!B:C,2,0),"-")</f>
        <v>ENEL_GX</v>
      </c>
      <c r="G133" s="23" t="s">
        <v>41</v>
      </c>
      <c r="H133" s="23" t="s">
        <v>7</v>
      </c>
      <c r="I133" s="29">
        <v>10974</v>
      </c>
      <c r="J133" s="7">
        <f t="shared" si="2"/>
        <v>1644.4216141069494</v>
      </c>
    </row>
    <row r="134" spans="5:10" x14ac:dyDescent="0.25">
      <c r="E134" s="6" t="s">
        <v>63</v>
      </c>
      <c r="F134" s="6" t="str">
        <f>IFERROR(+VLOOKUP(G134,EMPRESAS!B:C,2,0),"-")</f>
        <v>ENEL_GX</v>
      </c>
      <c r="G134" s="23" t="s">
        <v>41</v>
      </c>
      <c r="H134" s="23" t="s">
        <v>3</v>
      </c>
      <c r="I134" s="29">
        <v>8753298</v>
      </c>
      <c r="J134" s="7">
        <f t="shared" si="2"/>
        <v>0</v>
      </c>
    </row>
    <row r="135" spans="5:10" x14ac:dyDescent="0.25">
      <c r="E135" s="6" t="s">
        <v>63</v>
      </c>
      <c r="F135" s="6" t="str">
        <f>IFERROR(+VLOOKUP(G135,EMPRESAS!B:C,2,0),"-")</f>
        <v>ENEL_GX</v>
      </c>
      <c r="G135" s="23" t="s">
        <v>41</v>
      </c>
      <c r="H135" s="23" t="s">
        <v>8</v>
      </c>
      <c r="I135" s="29">
        <v>127001</v>
      </c>
      <c r="J135" s="7">
        <f t="shared" si="2"/>
        <v>0</v>
      </c>
    </row>
    <row r="136" spans="5:10" x14ac:dyDescent="0.25">
      <c r="E136" s="6" t="s">
        <v>63</v>
      </c>
      <c r="F136" s="6" t="str">
        <f>IFERROR(+VLOOKUP(G136,EMPRESAS!B:C,2,0),"-")</f>
        <v>ENEL_GX</v>
      </c>
      <c r="G136" s="23" t="s">
        <v>42</v>
      </c>
      <c r="H136" s="23" t="s">
        <v>6</v>
      </c>
      <c r="I136" s="29">
        <v>28551485</v>
      </c>
      <c r="J136" s="7">
        <f t="shared" si="2"/>
        <v>0</v>
      </c>
    </row>
    <row r="137" spans="5:10" x14ac:dyDescent="0.25">
      <c r="E137" s="6" t="s">
        <v>63</v>
      </c>
      <c r="F137" s="6" t="str">
        <f>IFERROR(+VLOOKUP(G137,EMPRESAS!B:C,2,0),"-")</f>
        <v>ENEL_GX</v>
      </c>
      <c r="G137" s="23" t="s">
        <v>42</v>
      </c>
      <c r="H137" s="23" t="s">
        <v>4</v>
      </c>
      <c r="I137" s="29">
        <v>27100817</v>
      </c>
      <c r="J137" s="7">
        <f t="shared" si="2"/>
        <v>0</v>
      </c>
    </row>
    <row r="138" spans="5:10" x14ac:dyDescent="0.25">
      <c r="E138" s="6" t="s">
        <v>63</v>
      </c>
      <c r="F138" s="6" t="str">
        <f>IFERROR(+VLOOKUP(G138,EMPRESAS!B:C,2,0),"-")</f>
        <v>ENEL_GX</v>
      </c>
      <c r="G138" s="23" t="s">
        <v>42</v>
      </c>
      <c r="H138" s="23" t="s">
        <v>5</v>
      </c>
      <c r="I138" s="29">
        <v>57617626</v>
      </c>
      <c r="J138" s="7">
        <f t="shared" si="2"/>
        <v>0</v>
      </c>
    </row>
    <row r="139" spans="5:10" x14ac:dyDescent="0.25">
      <c r="E139" s="6" t="s">
        <v>63</v>
      </c>
      <c r="F139" s="6" t="str">
        <f>IFERROR(+VLOOKUP(G139,EMPRESAS!B:C,2,0),"-")</f>
        <v>ENEL_GX</v>
      </c>
      <c r="G139" s="23" t="s">
        <v>42</v>
      </c>
      <c r="H139" s="23" t="s">
        <v>9</v>
      </c>
      <c r="I139" s="29">
        <v>64298</v>
      </c>
      <c r="J139" s="7">
        <f t="shared" si="2"/>
        <v>6325.1288865456181</v>
      </c>
    </row>
    <row r="140" spans="5:10" x14ac:dyDescent="0.25">
      <c r="E140" s="6" t="s">
        <v>63</v>
      </c>
      <c r="F140" s="6" t="str">
        <f>IFERROR(+VLOOKUP(G140,EMPRESAS!B:C,2,0),"-")</f>
        <v>ENEL_GX</v>
      </c>
      <c r="G140" s="23" t="s">
        <v>42</v>
      </c>
      <c r="H140" s="23" t="s">
        <v>7</v>
      </c>
      <c r="I140" s="29">
        <v>27725</v>
      </c>
      <c r="J140" s="7">
        <f t="shared" si="2"/>
        <v>4154.5096820771987</v>
      </c>
    </row>
    <row r="141" spans="5:10" x14ac:dyDescent="0.25">
      <c r="E141" s="6" t="s">
        <v>63</v>
      </c>
      <c r="F141" s="6" t="str">
        <f>IFERROR(+VLOOKUP(G141,EMPRESAS!B:C,2,0),"-")</f>
        <v>ENEL_GX</v>
      </c>
      <c r="G141" s="23" t="s">
        <v>42</v>
      </c>
      <c r="H141" s="23" t="s">
        <v>3</v>
      </c>
      <c r="I141" s="29">
        <v>22115165</v>
      </c>
      <c r="J141" s="7">
        <f t="shared" si="2"/>
        <v>0</v>
      </c>
    </row>
    <row r="142" spans="5:10" x14ac:dyDescent="0.25">
      <c r="E142" s="6" t="s">
        <v>63</v>
      </c>
      <c r="F142" s="6" t="str">
        <f>IFERROR(+VLOOKUP(G142,EMPRESAS!B:C,2,0),"-")</f>
        <v>ENEL_GX</v>
      </c>
      <c r="G142" s="23" t="s">
        <v>42</v>
      </c>
      <c r="H142" s="23" t="s">
        <v>8</v>
      </c>
      <c r="I142" s="29">
        <v>320868</v>
      </c>
      <c r="J142" s="7">
        <f t="shared" si="2"/>
        <v>0</v>
      </c>
    </row>
    <row r="143" spans="5:10" x14ac:dyDescent="0.25">
      <c r="E143" s="6" t="s">
        <v>63</v>
      </c>
      <c r="F143" s="6" t="str">
        <f>IFERROR(+VLOOKUP(G143,EMPRESAS!B:C,2,0),"-")</f>
        <v>ENEL_GX</v>
      </c>
      <c r="G143" s="23" t="s">
        <v>43</v>
      </c>
      <c r="H143" s="23" t="s">
        <v>6</v>
      </c>
      <c r="I143" s="29">
        <v>13446897</v>
      </c>
      <c r="J143" s="7">
        <f t="shared" si="2"/>
        <v>0</v>
      </c>
    </row>
    <row r="144" spans="5:10" x14ac:dyDescent="0.25">
      <c r="E144" s="6" t="s">
        <v>63</v>
      </c>
      <c r="F144" s="6" t="str">
        <f>IFERROR(+VLOOKUP(G144,EMPRESAS!B:C,2,0),"-")</f>
        <v>ENEL_GX</v>
      </c>
      <c r="G144" s="23" t="s">
        <v>43</v>
      </c>
      <c r="H144" s="23" t="s">
        <v>4</v>
      </c>
      <c r="I144" s="29">
        <v>12763676</v>
      </c>
      <c r="J144" s="7">
        <f t="shared" si="2"/>
        <v>0</v>
      </c>
    </row>
    <row r="145" spans="5:10" x14ac:dyDescent="0.25">
      <c r="E145" s="6" t="s">
        <v>63</v>
      </c>
      <c r="F145" s="6" t="str">
        <f>IFERROR(+VLOOKUP(G145,EMPRESAS!B:C,2,0),"-")</f>
        <v>ENEL_GX</v>
      </c>
      <c r="G145" s="23" t="s">
        <v>43</v>
      </c>
      <c r="H145" s="23" t="s">
        <v>5</v>
      </c>
      <c r="I145" s="29">
        <v>27136183</v>
      </c>
      <c r="J145" s="7">
        <f t="shared" si="2"/>
        <v>0</v>
      </c>
    </row>
    <row r="146" spans="5:10" x14ac:dyDescent="0.25">
      <c r="E146" s="6" t="s">
        <v>63</v>
      </c>
      <c r="F146" s="6" t="str">
        <f>IFERROR(+VLOOKUP(G146,EMPRESAS!B:C,2,0),"-")</f>
        <v>ENEL_GX</v>
      </c>
      <c r="G146" s="23" t="s">
        <v>43</v>
      </c>
      <c r="H146" s="23" t="s">
        <v>9</v>
      </c>
      <c r="I146" s="29">
        <v>30282</v>
      </c>
      <c r="J146" s="7">
        <f t="shared" si="2"/>
        <v>2978.9037441658274</v>
      </c>
    </row>
    <row r="147" spans="5:10" x14ac:dyDescent="0.25">
      <c r="E147" s="6" t="s">
        <v>63</v>
      </c>
      <c r="F147" s="6" t="str">
        <f>IFERROR(+VLOOKUP(G147,EMPRESAS!B:C,2,0),"-")</f>
        <v>ENEL_GX</v>
      </c>
      <c r="G147" s="23" t="s">
        <v>43</v>
      </c>
      <c r="H147" s="23" t="s">
        <v>7</v>
      </c>
      <c r="I147" s="29">
        <v>13058</v>
      </c>
      <c r="J147" s="7">
        <f t="shared" si="2"/>
        <v>1956.702882905827</v>
      </c>
    </row>
    <row r="148" spans="5:10" x14ac:dyDescent="0.25">
      <c r="E148" s="6" t="s">
        <v>63</v>
      </c>
      <c r="F148" s="6" t="str">
        <f>IFERROR(+VLOOKUP(G148,EMPRESAS!B:C,2,0),"-")</f>
        <v>ENEL_GX</v>
      </c>
      <c r="G148" s="23" t="s">
        <v>43</v>
      </c>
      <c r="H148" s="23" t="s">
        <v>3</v>
      </c>
      <c r="I148" s="29">
        <v>10415583</v>
      </c>
      <c r="J148" s="7">
        <f t="shared" si="2"/>
        <v>0</v>
      </c>
    </row>
    <row r="149" spans="5:10" x14ac:dyDescent="0.25">
      <c r="E149" s="6" t="s">
        <v>63</v>
      </c>
      <c r="F149" s="6" t="str">
        <f>IFERROR(+VLOOKUP(G149,EMPRESAS!B:C,2,0),"-")</f>
        <v>ENEL_GX</v>
      </c>
      <c r="G149" s="23" t="s">
        <v>43</v>
      </c>
      <c r="H149" s="23" t="s">
        <v>8</v>
      </c>
      <c r="I149" s="29">
        <v>151119</v>
      </c>
      <c r="J149" s="7">
        <f t="shared" si="2"/>
        <v>0</v>
      </c>
    </row>
    <row r="150" spans="5:10" x14ac:dyDescent="0.25">
      <c r="E150" s="6" t="s">
        <v>63</v>
      </c>
      <c r="F150" s="6" t="str">
        <f>IFERROR(+VLOOKUP(G150,EMPRESAS!B:C,2,0),"-")</f>
        <v>ENEL_GX</v>
      </c>
      <c r="G150" s="23" t="s">
        <v>44</v>
      </c>
      <c r="H150" s="23" t="s">
        <v>6</v>
      </c>
      <c r="I150" s="29">
        <v>6659402</v>
      </c>
      <c r="J150" s="7">
        <f t="shared" si="2"/>
        <v>0</v>
      </c>
    </row>
    <row r="151" spans="5:10" x14ac:dyDescent="0.25">
      <c r="E151" s="6" t="s">
        <v>63</v>
      </c>
      <c r="F151" s="6" t="str">
        <f>IFERROR(+VLOOKUP(G151,EMPRESAS!B:C,2,0),"-")</f>
        <v>ENEL_GX</v>
      </c>
      <c r="G151" s="23" t="s">
        <v>44</v>
      </c>
      <c r="H151" s="23" t="s">
        <v>4</v>
      </c>
      <c r="I151" s="29">
        <v>6321045</v>
      </c>
      <c r="J151" s="7">
        <f t="shared" si="2"/>
        <v>0</v>
      </c>
    </row>
    <row r="152" spans="5:10" x14ac:dyDescent="0.25">
      <c r="E152" s="6" t="s">
        <v>63</v>
      </c>
      <c r="F152" s="6" t="str">
        <f>IFERROR(+VLOOKUP(G152,EMPRESAS!B:C,2,0),"-")</f>
        <v>ENEL_GX</v>
      </c>
      <c r="G152" s="23" t="s">
        <v>44</v>
      </c>
      <c r="H152" s="23" t="s">
        <v>5</v>
      </c>
      <c r="I152" s="29">
        <v>13438843</v>
      </c>
      <c r="J152" s="7">
        <f t="shared" si="2"/>
        <v>0</v>
      </c>
    </row>
    <row r="153" spans="5:10" x14ac:dyDescent="0.25">
      <c r="E153" s="6" t="s">
        <v>63</v>
      </c>
      <c r="F153" s="6" t="str">
        <f>IFERROR(+VLOOKUP(G153,EMPRESAS!B:C,2,0),"-")</f>
        <v>ENEL_GX</v>
      </c>
      <c r="G153" s="23" t="s">
        <v>44</v>
      </c>
      <c r="H153" s="23" t="s">
        <v>9</v>
      </c>
      <c r="I153" s="29">
        <v>14997</v>
      </c>
      <c r="J153" s="7">
        <f t="shared" si="2"/>
        <v>1475.2862905770728</v>
      </c>
    </row>
    <row r="154" spans="5:10" x14ac:dyDescent="0.25">
      <c r="E154" s="6" t="s">
        <v>63</v>
      </c>
      <c r="F154" s="6" t="str">
        <f>IFERROR(+VLOOKUP(G154,EMPRESAS!B:C,2,0),"-")</f>
        <v>ENEL_GX</v>
      </c>
      <c r="G154" s="23" t="s">
        <v>44</v>
      </c>
      <c r="H154" s="23" t="s">
        <v>7</v>
      </c>
      <c r="I154" s="29">
        <v>6467</v>
      </c>
      <c r="J154" s="7">
        <f t="shared" si="2"/>
        <v>969.06092385908892</v>
      </c>
    </row>
    <row r="155" spans="5:10" x14ac:dyDescent="0.25">
      <c r="E155" s="6" t="s">
        <v>63</v>
      </c>
      <c r="F155" s="6" t="str">
        <f>IFERROR(+VLOOKUP(G155,EMPRESAS!B:C,2,0),"-")</f>
        <v>ENEL_GX</v>
      </c>
      <c r="G155" s="23" t="s">
        <v>44</v>
      </c>
      <c r="H155" s="23" t="s">
        <v>3</v>
      </c>
      <c r="I155" s="29">
        <v>5158182</v>
      </c>
      <c r="J155" s="7">
        <f t="shared" si="2"/>
        <v>0</v>
      </c>
    </row>
    <row r="156" spans="5:10" x14ac:dyDescent="0.25">
      <c r="E156" s="6" t="s">
        <v>63</v>
      </c>
      <c r="F156" s="6" t="str">
        <f>IFERROR(+VLOOKUP(G156,EMPRESAS!B:C,2,0),"-")</f>
        <v>ENEL_GX</v>
      </c>
      <c r="G156" s="23" t="s">
        <v>44</v>
      </c>
      <c r="H156" s="23" t="s">
        <v>8</v>
      </c>
      <c r="I156" s="29">
        <v>74840</v>
      </c>
      <c r="J156" s="7">
        <f t="shared" si="2"/>
        <v>0</v>
      </c>
    </row>
    <row r="157" spans="5:10" x14ac:dyDescent="0.25">
      <c r="E157" s="6" t="s">
        <v>63</v>
      </c>
      <c r="F157" s="6" t="str">
        <f>IFERROR(+VLOOKUP(G157,EMPRESAS!B:C,2,0),"-")</f>
        <v>ENEL_GX</v>
      </c>
      <c r="G157" s="23" t="s">
        <v>45</v>
      </c>
      <c r="H157" s="23" t="s">
        <v>6</v>
      </c>
      <c r="I157" s="29">
        <v>1364113</v>
      </c>
      <c r="J157" s="7">
        <f t="shared" si="2"/>
        <v>0</v>
      </c>
    </row>
    <row r="158" spans="5:10" x14ac:dyDescent="0.25">
      <c r="E158" s="6" t="s">
        <v>63</v>
      </c>
      <c r="F158" s="6" t="str">
        <f>IFERROR(+VLOOKUP(G158,EMPRESAS!B:C,2,0),"-")</f>
        <v>ENEL_GX</v>
      </c>
      <c r="G158" s="23" t="s">
        <v>45</v>
      </c>
      <c r="H158" s="23" t="s">
        <v>4</v>
      </c>
      <c r="I158" s="29">
        <v>1294804</v>
      </c>
      <c r="J158" s="7">
        <f t="shared" si="2"/>
        <v>0</v>
      </c>
    </row>
    <row r="159" spans="5:10" x14ac:dyDescent="0.25">
      <c r="E159" s="6" t="s">
        <v>63</v>
      </c>
      <c r="F159" s="6" t="str">
        <f>IFERROR(+VLOOKUP(G159,EMPRESAS!B:C,2,0),"-")</f>
        <v>ENEL_GX</v>
      </c>
      <c r="G159" s="23" t="s">
        <v>45</v>
      </c>
      <c r="H159" s="23" t="s">
        <v>5</v>
      </c>
      <c r="I159" s="29">
        <v>2752815</v>
      </c>
      <c r="J159" s="7">
        <f t="shared" si="2"/>
        <v>0</v>
      </c>
    </row>
    <row r="160" spans="5:10" x14ac:dyDescent="0.25">
      <c r="E160" s="6" t="s">
        <v>63</v>
      </c>
      <c r="F160" s="6" t="str">
        <f>IFERROR(+VLOOKUP(G160,EMPRESAS!B:C,2,0),"-")</f>
        <v>ENEL_GX</v>
      </c>
      <c r="G160" s="23" t="s">
        <v>45</v>
      </c>
      <c r="H160" s="23" t="s">
        <v>9</v>
      </c>
      <c r="I160" s="29">
        <v>3072</v>
      </c>
      <c r="J160" s="7">
        <f t="shared" si="2"/>
        <v>302.19907212460947</v>
      </c>
    </row>
    <row r="161" spans="5:10" x14ac:dyDescent="0.25">
      <c r="E161" s="6" t="s">
        <v>63</v>
      </c>
      <c r="F161" s="6" t="str">
        <f>IFERROR(+VLOOKUP(G161,EMPRESAS!B:C,2,0),"-")</f>
        <v>ENEL_GX</v>
      </c>
      <c r="G161" s="23" t="s">
        <v>45</v>
      </c>
      <c r="H161" s="23" t="s">
        <v>7</v>
      </c>
      <c r="I161" s="29">
        <v>1325</v>
      </c>
      <c r="J161" s="7">
        <f t="shared" si="2"/>
        <v>198.54735180350903</v>
      </c>
    </row>
    <row r="162" spans="5:10" x14ac:dyDescent="0.25">
      <c r="E162" s="6" t="s">
        <v>63</v>
      </c>
      <c r="F162" s="6" t="str">
        <f>IFERROR(+VLOOKUP(G162,EMPRESAS!B:C,2,0),"-")</f>
        <v>ENEL_GX</v>
      </c>
      <c r="G162" s="23" t="s">
        <v>45</v>
      </c>
      <c r="H162" s="23" t="s">
        <v>3</v>
      </c>
      <c r="I162" s="29">
        <v>1056603</v>
      </c>
      <c r="J162" s="7">
        <f t="shared" si="2"/>
        <v>0</v>
      </c>
    </row>
    <row r="163" spans="5:10" x14ac:dyDescent="0.25">
      <c r="E163" s="6" t="s">
        <v>63</v>
      </c>
      <c r="F163" s="6" t="str">
        <f>IFERROR(+VLOOKUP(G163,EMPRESAS!B:C,2,0),"-")</f>
        <v>ENEL_GX</v>
      </c>
      <c r="G163" s="23" t="s">
        <v>45</v>
      </c>
      <c r="H163" s="23" t="s">
        <v>8</v>
      </c>
      <c r="I163" s="29">
        <v>15330</v>
      </c>
      <c r="J163" s="7">
        <f t="shared" si="2"/>
        <v>0</v>
      </c>
    </row>
    <row r="164" spans="5:10" x14ac:dyDescent="0.25">
      <c r="E164" s="6" t="s">
        <v>63</v>
      </c>
      <c r="F164" s="6" t="str">
        <f>IFERROR(+VLOOKUP(G164,EMPRESAS!B:C,2,0),"-")</f>
        <v>ENGIE_ENERGIA</v>
      </c>
      <c r="G164" s="23" t="s">
        <v>46</v>
      </c>
      <c r="H164" s="23" t="s">
        <v>6</v>
      </c>
      <c r="I164" s="29">
        <v>12607068</v>
      </c>
      <c r="J164" s="7">
        <f t="shared" si="2"/>
        <v>0</v>
      </c>
    </row>
    <row r="165" spans="5:10" x14ac:dyDescent="0.25">
      <c r="E165" s="6" t="s">
        <v>63</v>
      </c>
      <c r="F165" s="6" t="str">
        <f>IFERROR(+VLOOKUP(G165,EMPRESAS!B:C,2,0),"-")</f>
        <v>ENGIE_ENERGIA</v>
      </c>
      <c r="G165" s="23" t="s">
        <v>46</v>
      </c>
      <c r="H165" s="23" t="s">
        <v>4</v>
      </c>
      <c r="I165" s="29">
        <v>11966518</v>
      </c>
      <c r="J165" s="7">
        <f t="shared" si="2"/>
        <v>0</v>
      </c>
    </row>
    <row r="166" spans="5:10" x14ac:dyDescent="0.25">
      <c r="E166" s="6" t="s">
        <v>63</v>
      </c>
      <c r="F166" s="6" t="str">
        <f>IFERROR(+VLOOKUP(G166,EMPRESAS!B:C,2,0),"-")</f>
        <v>ENGIE_ENERGIA</v>
      </c>
      <c r="G166" s="23" t="s">
        <v>46</v>
      </c>
      <c r="H166" s="23" t="s">
        <v>5</v>
      </c>
      <c r="I166" s="29">
        <v>25441386</v>
      </c>
      <c r="J166" s="7">
        <f t="shared" si="2"/>
        <v>0</v>
      </c>
    </row>
    <row r="167" spans="5:10" x14ac:dyDescent="0.25">
      <c r="E167" s="6" t="s">
        <v>63</v>
      </c>
      <c r="F167" s="6" t="str">
        <f>IFERROR(+VLOOKUP(G167,EMPRESAS!B:C,2,0),"-")</f>
        <v>ENGIE_ENERGIA</v>
      </c>
      <c r="G167" s="23" t="s">
        <v>46</v>
      </c>
      <c r="H167" s="23" t="s">
        <v>9</v>
      </c>
      <c r="I167" s="29">
        <v>28391</v>
      </c>
      <c r="J167" s="7">
        <f t="shared" si="2"/>
        <v>2792.8821148078732</v>
      </c>
    </row>
    <row r="168" spans="5:10" x14ac:dyDescent="0.25">
      <c r="E168" s="6" t="s">
        <v>63</v>
      </c>
      <c r="F168" s="6" t="str">
        <f>IFERROR(+VLOOKUP(G168,EMPRESAS!B:C,2,0),"-")</f>
        <v>ENGIE_ENERGIA</v>
      </c>
      <c r="G168" s="23" t="s">
        <v>46</v>
      </c>
      <c r="H168" s="23" t="s">
        <v>7</v>
      </c>
      <c r="I168" s="29">
        <v>12242</v>
      </c>
      <c r="J168" s="7">
        <f t="shared" si="2"/>
        <v>1834.4276836064587</v>
      </c>
    </row>
    <row r="169" spans="5:10" x14ac:dyDescent="0.25">
      <c r="E169" s="6" t="s">
        <v>63</v>
      </c>
      <c r="F169" s="6" t="str">
        <f>IFERROR(+VLOOKUP(G169,EMPRESAS!B:C,2,0),"-")</f>
        <v>ENGIE_ENERGIA</v>
      </c>
      <c r="G169" s="23" t="s">
        <v>46</v>
      </c>
      <c r="H169" s="23" t="s">
        <v>3</v>
      </c>
      <c r="I169" s="29">
        <v>9765075</v>
      </c>
      <c r="J169" s="7">
        <f t="shared" si="2"/>
        <v>0</v>
      </c>
    </row>
    <row r="170" spans="5:10" x14ac:dyDescent="0.25">
      <c r="E170" s="6" t="s">
        <v>63</v>
      </c>
      <c r="F170" s="6" t="str">
        <f>IFERROR(+VLOOKUP(G170,EMPRESAS!B:C,2,0),"-")</f>
        <v>ENGIE_ENERGIA</v>
      </c>
      <c r="G170" s="23" t="s">
        <v>46</v>
      </c>
      <c r="H170" s="23" t="s">
        <v>8</v>
      </c>
      <c r="I170" s="29">
        <v>141681</v>
      </c>
      <c r="J170" s="7">
        <f t="shared" si="2"/>
        <v>0</v>
      </c>
    </row>
    <row r="171" spans="5:10" x14ac:dyDescent="0.25">
      <c r="E171" s="6" t="s">
        <v>63</v>
      </c>
      <c r="F171" s="6" t="str">
        <f>IFERROR(+VLOOKUP(G171,EMPRESAS!B:C,2,0),"-")</f>
        <v>ERNC</v>
      </c>
      <c r="G171" s="23" t="s">
        <v>47</v>
      </c>
      <c r="H171" s="23" t="s">
        <v>6</v>
      </c>
      <c r="I171" s="29">
        <v>114806</v>
      </c>
      <c r="J171" s="7">
        <f t="shared" si="2"/>
        <v>0</v>
      </c>
    </row>
    <row r="172" spans="5:10" x14ac:dyDescent="0.25">
      <c r="E172" s="6" t="s">
        <v>63</v>
      </c>
      <c r="F172" s="6" t="str">
        <f>IFERROR(+VLOOKUP(G172,EMPRESAS!B:C,2,0),"-")</f>
        <v>ERNC</v>
      </c>
      <c r="G172" s="23" t="s">
        <v>47</v>
      </c>
      <c r="H172" s="23" t="s">
        <v>4</v>
      </c>
      <c r="I172" s="29">
        <v>109620</v>
      </c>
      <c r="J172" s="7">
        <f t="shared" si="2"/>
        <v>0</v>
      </c>
    </row>
    <row r="173" spans="5:10" x14ac:dyDescent="0.25">
      <c r="E173" s="6" t="s">
        <v>63</v>
      </c>
      <c r="F173" s="6" t="str">
        <f>IFERROR(+VLOOKUP(G173,EMPRESAS!B:C,2,0),"-")</f>
        <v>ERNC</v>
      </c>
      <c r="G173" s="23" t="s">
        <v>47</v>
      </c>
      <c r="H173" s="23" t="s">
        <v>5</v>
      </c>
      <c r="I173" s="29">
        <v>234057</v>
      </c>
      <c r="J173" s="7">
        <f t="shared" si="2"/>
        <v>0</v>
      </c>
    </row>
    <row r="174" spans="5:10" x14ac:dyDescent="0.25">
      <c r="E174" s="6" t="s">
        <v>63</v>
      </c>
      <c r="F174" s="6" t="str">
        <f>IFERROR(+VLOOKUP(G174,EMPRESAS!B:C,2,0),"-")</f>
        <v>ERNC</v>
      </c>
      <c r="G174" s="23" t="s">
        <v>47</v>
      </c>
      <c r="H174" s="23" t="s">
        <v>9</v>
      </c>
      <c r="I174" s="29">
        <v>305</v>
      </c>
      <c r="J174" s="7">
        <f t="shared" si="2"/>
        <v>30.003488606121707</v>
      </c>
    </row>
    <row r="175" spans="5:10" x14ac:dyDescent="0.25">
      <c r="E175" s="6" t="s">
        <v>63</v>
      </c>
      <c r="F175" s="6" t="str">
        <f>IFERROR(+VLOOKUP(G175,EMPRESAS!B:C,2,0),"-")</f>
        <v>ERNC</v>
      </c>
      <c r="G175" s="23" t="s">
        <v>47</v>
      </c>
      <c r="H175" s="23" t="s">
        <v>7</v>
      </c>
      <c r="I175" s="29">
        <v>130</v>
      </c>
      <c r="J175" s="7">
        <f t="shared" si="2"/>
        <v>19.480117535438623</v>
      </c>
    </row>
    <row r="176" spans="5:10" x14ac:dyDescent="0.25">
      <c r="E176" s="6" t="s">
        <v>63</v>
      </c>
      <c r="F176" s="6" t="str">
        <f>IFERROR(+VLOOKUP(G176,EMPRESAS!B:C,2,0),"-")</f>
        <v>ERNC</v>
      </c>
      <c r="G176" s="23" t="s">
        <v>47</v>
      </c>
      <c r="H176" s="23" t="s">
        <v>3</v>
      </c>
      <c r="I176" s="29">
        <v>89494</v>
      </c>
      <c r="J176" s="7">
        <f t="shared" si="2"/>
        <v>0</v>
      </c>
    </row>
    <row r="177" spans="5:10" x14ac:dyDescent="0.25">
      <c r="E177" s="6" t="s">
        <v>63</v>
      </c>
      <c r="F177" s="6" t="str">
        <f>IFERROR(+VLOOKUP(G177,EMPRESAS!B:C,2,0),"-")</f>
        <v>ERNC</v>
      </c>
      <c r="G177" s="23" t="s">
        <v>47</v>
      </c>
      <c r="H177" s="23" t="s">
        <v>8</v>
      </c>
      <c r="I177" s="29">
        <v>1278</v>
      </c>
      <c r="J177" s="7">
        <f t="shared" si="2"/>
        <v>0</v>
      </c>
    </row>
    <row r="178" spans="5:10" x14ac:dyDescent="0.25">
      <c r="E178" s="6" t="s">
        <v>63</v>
      </c>
      <c r="F178" s="6" t="str">
        <f>IFERROR(+VLOOKUP(G178,EMPRESAS!B:C,2,0),"-")</f>
        <v>ERNC</v>
      </c>
      <c r="G178" s="23" t="s">
        <v>48</v>
      </c>
      <c r="H178" s="23" t="s">
        <v>6</v>
      </c>
      <c r="I178" s="29">
        <v>23654</v>
      </c>
      <c r="J178" s="7">
        <f t="shared" si="2"/>
        <v>0</v>
      </c>
    </row>
    <row r="179" spans="5:10" x14ac:dyDescent="0.25">
      <c r="E179" s="6" t="s">
        <v>63</v>
      </c>
      <c r="F179" s="6" t="str">
        <f>IFERROR(+VLOOKUP(G179,EMPRESAS!B:C,2,0),"-")</f>
        <v>ERNC</v>
      </c>
      <c r="G179" s="23" t="s">
        <v>48</v>
      </c>
      <c r="H179" s="23" t="s">
        <v>4</v>
      </c>
      <c r="I179" s="29">
        <v>22385</v>
      </c>
      <c r="J179" s="7">
        <f t="shared" si="2"/>
        <v>0</v>
      </c>
    </row>
    <row r="180" spans="5:10" x14ac:dyDescent="0.25">
      <c r="E180" s="6" t="s">
        <v>63</v>
      </c>
      <c r="F180" s="6" t="str">
        <f>IFERROR(+VLOOKUP(G180,EMPRESAS!B:C,2,0),"-")</f>
        <v>ERNC</v>
      </c>
      <c r="G180" s="23" t="s">
        <v>48</v>
      </c>
      <c r="H180" s="23" t="s">
        <v>5</v>
      </c>
      <c r="I180" s="29">
        <v>47150</v>
      </c>
      <c r="J180" s="7">
        <f t="shared" si="2"/>
        <v>0</v>
      </c>
    </row>
    <row r="181" spans="5:10" x14ac:dyDescent="0.25">
      <c r="E181" s="6" t="s">
        <v>63</v>
      </c>
      <c r="F181" s="6" t="str">
        <f>IFERROR(+VLOOKUP(G181,EMPRESAS!B:C,2,0),"-")</f>
        <v>ERNC</v>
      </c>
      <c r="G181" s="23" t="s">
        <v>48</v>
      </c>
      <c r="H181" s="23" t="s">
        <v>9</v>
      </c>
      <c r="I181" s="29">
        <v>49</v>
      </c>
      <c r="J181" s="7">
        <f t="shared" si="2"/>
        <v>4.8202325957375853</v>
      </c>
    </row>
    <row r="182" spans="5:10" x14ac:dyDescent="0.25">
      <c r="E182" s="6" t="s">
        <v>63</v>
      </c>
      <c r="F182" s="6" t="str">
        <f>IFERROR(+VLOOKUP(G182,EMPRESAS!B:C,2,0),"-")</f>
        <v>ERNC</v>
      </c>
      <c r="G182" s="23" t="s">
        <v>48</v>
      </c>
      <c r="H182" s="23" t="s">
        <v>7</v>
      </c>
      <c r="I182" s="29">
        <v>21</v>
      </c>
      <c r="J182" s="7">
        <f t="shared" si="2"/>
        <v>3.146788217263162</v>
      </c>
    </row>
    <row r="183" spans="5:10" x14ac:dyDescent="0.25">
      <c r="E183" s="6" t="s">
        <v>63</v>
      </c>
      <c r="F183" s="6" t="str">
        <f>IFERROR(+VLOOKUP(G183,EMPRESAS!B:C,2,0),"-")</f>
        <v>ERNC</v>
      </c>
      <c r="G183" s="23" t="s">
        <v>48</v>
      </c>
      <c r="H183" s="23" t="s">
        <v>3</v>
      </c>
      <c r="I183" s="29">
        <v>18391</v>
      </c>
      <c r="J183" s="7">
        <f t="shared" si="2"/>
        <v>0</v>
      </c>
    </row>
    <row r="184" spans="5:10" x14ac:dyDescent="0.25">
      <c r="E184" s="6" t="s">
        <v>63</v>
      </c>
      <c r="F184" s="6" t="str">
        <f>IFERROR(+VLOOKUP(G184,EMPRESAS!B:C,2,0),"-")</f>
        <v>ERNC</v>
      </c>
      <c r="G184" s="23" t="s">
        <v>48</v>
      </c>
      <c r="H184" s="23" t="s">
        <v>8</v>
      </c>
      <c r="I184" s="29">
        <v>271</v>
      </c>
      <c r="J184" s="7">
        <f t="shared" si="2"/>
        <v>0</v>
      </c>
    </row>
    <row r="185" spans="5:10" x14ac:dyDescent="0.25">
      <c r="E185" s="6" t="s">
        <v>63</v>
      </c>
      <c r="F185" s="6" t="str">
        <f>IFERROR(+VLOOKUP(G185,EMPRESAS!B:C,2,0),"-")</f>
        <v>ERNC</v>
      </c>
      <c r="G185" s="23" t="s">
        <v>49</v>
      </c>
      <c r="H185" s="23" t="s">
        <v>6</v>
      </c>
      <c r="I185" s="29">
        <v>24038</v>
      </c>
      <c r="J185" s="7">
        <f t="shared" si="2"/>
        <v>0</v>
      </c>
    </row>
    <row r="186" spans="5:10" x14ac:dyDescent="0.25">
      <c r="E186" s="6" t="s">
        <v>63</v>
      </c>
      <c r="F186" s="6" t="str">
        <f>IFERROR(+VLOOKUP(G186,EMPRESAS!B:C,2,0),"-")</f>
        <v>ERNC</v>
      </c>
      <c r="G186" s="23" t="s">
        <v>49</v>
      </c>
      <c r="H186" s="23" t="s">
        <v>4</v>
      </c>
      <c r="I186" s="29">
        <v>22789</v>
      </c>
      <c r="J186" s="7">
        <f t="shared" si="2"/>
        <v>0</v>
      </c>
    </row>
    <row r="187" spans="5:10" x14ac:dyDescent="0.25">
      <c r="E187" s="6" t="s">
        <v>63</v>
      </c>
      <c r="F187" s="6" t="str">
        <f>IFERROR(+VLOOKUP(G187,EMPRESAS!B:C,2,0),"-")</f>
        <v>ERNC</v>
      </c>
      <c r="G187" s="23" t="s">
        <v>49</v>
      </c>
      <c r="H187" s="23" t="s">
        <v>5</v>
      </c>
      <c r="I187" s="29">
        <v>49083</v>
      </c>
      <c r="J187" s="7">
        <f t="shared" si="2"/>
        <v>0</v>
      </c>
    </row>
    <row r="188" spans="5:10" x14ac:dyDescent="0.25">
      <c r="E188" s="6" t="s">
        <v>63</v>
      </c>
      <c r="F188" s="6" t="str">
        <f>IFERROR(+VLOOKUP(G188,EMPRESAS!B:C,2,0),"-")</f>
        <v>ERNC</v>
      </c>
      <c r="G188" s="23" t="s">
        <v>49</v>
      </c>
      <c r="H188" s="23" t="s">
        <v>9</v>
      </c>
      <c r="I188" s="29">
        <v>51</v>
      </c>
      <c r="J188" s="7">
        <f t="shared" si="2"/>
        <v>5.0169767833187109</v>
      </c>
    </row>
    <row r="189" spans="5:10" x14ac:dyDescent="0.25">
      <c r="E189" s="6" t="s">
        <v>63</v>
      </c>
      <c r="F189" s="6" t="str">
        <f>IFERROR(+VLOOKUP(G189,EMPRESAS!B:C,2,0),"-")</f>
        <v>ERNC</v>
      </c>
      <c r="G189" s="23" t="s">
        <v>49</v>
      </c>
      <c r="H189" s="23" t="s">
        <v>7</v>
      </c>
      <c r="I189" s="29">
        <v>22</v>
      </c>
      <c r="J189" s="7">
        <f t="shared" si="2"/>
        <v>3.2966352752280748</v>
      </c>
    </row>
    <row r="190" spans="5:10" x14ac:dyDescent="0.25">
      <c r="E190" s="6" t="s">
        <v>63</v>
      </c>
      <c r="F190" s="6" t="str">
        <f>IFERROR(+VLOOKUP(G190,EMPRESAS!B:C,2,0),"-")</f>
        <v>ERNC</v>
      </c>
      <c r="G190" s="23" t="s">
        <v>49</v>
      </c>
      <c r="H190" s="23" t="s">
        <v>3</v>
      </c>
      <c r="I190" s="29">
        <v>18338</v>
      </c>
      <c r="J190" s="7">
        <f t="shared" si="2"/>
        <v>0</v>
      </c>
    </row>
    <row r="191" spans="5:10" x14ac:dyDescent="0.25">
      <c r="E191" s="6" t="s">
        <v>63</v>
      </c>
      <c r="F191" s="6" t="str">
        <f>IFERROR(+VLOOKUP(G191,EMPRESAS!B:C,2,0),"-")</f>
        <v>ERNC</v>
      </c>
      <c r="G191" s="23" t="s">
        <v>49</v>
      </c>
      <c r="H191" s="23" t="s">
        <v>8</v>
      </c>
      <c r="I191" s="29">
        <v>263</v>
      </c>
      <c r="J191" s="7">
        <f t="shared" si="2"/>
        <v>0</v>
      </c>
    </row>
    <row r="192" spans="5:10" x14ac:dyDescent="0.25">
      <c r="E192" s="6" t="s">
        <v>63</v>
      </c>
      <c r="F192" s="6" t="str">
        <f>IFERROR(+VLOOKUP(G192,EMPRESAS!B:C,2,0),"-")</f>
        <v>AES_GENER</v>
      </c>
      <c r="G192" s="23" t="s">
        <v>50</v>
      </c>
      <c r="H192" s="23" t="s">
        <v>6</v>
      </c>
      <c r="I192" s="29">
        <v>7533885</v>
      </c>
      <c r="J192" s="7">
        <f t="shared" si="2"/>
        <v>0</v>
      </c>
    </row>
    <row r="193" spans="5:10" x14ac:dyDescent="0.25">
      <c r="E193" s="6" t="s">
        <v>63</v>
      </c>
      <c r="F193" s="6" t="str">
        <f>IFERROR(+VLOOKUP(G193,EMPRESAS!B:C,2,0),"-")</f>
        <v>AES_GENER</v>
      </c>
      <c r="G193" s="23" t="s">
        <v>50</v>
      </c>
      <c r="H193" s="23" t="s">
        <v>4</v>
      </c>
      <c r="I193" s="29">
        <v>7151097</v>
      </c>
      <c r="J193" s="7">
        <f t="shared" si="2"/>
        <v>0</v>
      </c>
    </row>
    <row r="194" spans="5:10" x14ac:dyDescent="0.25">
      <c r="E194" s="6" t="s">
        <v>63</v>
      </c>
      <c r="F194" s="6" t="str">
        <f>IFERROR(+VLOOKUP(G194,EMPRESAS!B:C,2,0),"-")</f>
        <v>AES_GENER</v>
      </c>
      <c r="G194" s="23" t="s">
        <v>50</v>
      </c>
      <c r="H194" s="23" t="s">
        <v>5</v>
      </c>
      <c r="I194" s="29">
        <v>15203572</v>
      </c>
      <c r="J194" s="7">
        <f t="shared" si="2"/>
        <v>0</v>
      </c>
    </row>
    <row r="195" spans="5:10" x14ac:dyDescent="0.25">
      <c r="E195" s="6" t="s">
        <v>63</v>
      </c>
      <c r="F195" s="6" t="str">
        <f>IFERROR(+VLOOKUP(G195,EMPRESAS!B:C,2,0),"-")</f>
        <v>AES_GENER</v>
      </c>
      <c r="G195" s="23" t="s">
        <v>50</v>
      </c>
      <c r="H195" s="23" t="s">
        <v>9</v>
      </c>
      <c r="I195" s="29">
        <v>16966</v>
      </c>
      <c r="J195" s="7">
        <f t="shared" si="2"/>
        <v>1668.9809432506916</v>
      </c>
    </row>
    <row r="196" spans="5:10" x14ac:dyDescent="0.25">
      <c r="E196" s="6" t="s">
        <v>63</v>
      </c>
      <c r="F196" s="6" t="str">
        <f>IFERROR(+VLOOKUP(G196,EMPRESAS!B:C,2,0),"-")</f>
        <v>AES_GENER</v>
      </c>
      <c r="G196" s="23" t="s">
        <v>50</v>
      </c>
      <c r="H196" s="23" t="s">
        <v>7</v>
      </c>
      <c r="I196" s="29">
        <v>7316</v>
      </c>
      <c r="J196" s="7">
        <f t="shared" ref="J196:J259" si="3">I196/VLOOKUP(H196,$A$3:$B$9,2,0)*VLOOKUP(H196,$A$3:$C$9,3,0)</f>
        <v>1096.2810760712996</v>
      </c>
    </row>
    <row r="197" spans="5:10" x14ac:dyDescent="0.25">
      <c r="E197" s="6" t="s">
        <v>63</v>
      </c>
      <c r="F197" s="6" t="str">
        <f>IFERROR(+VLOOKUP(G197,EMPRESAS!B:C,2,0),"-")</f>
        <v>AES_GENER</v>
      </c>
      <c r="G197" s="23" t="s">
        <v>50</v>
      </c>
      <c r="H197" s="23" t="s">
        <v>3</v>
      </c>
      <c r="I197" s="29">
        <v>5835532</v>
      </c>
      <c r="J197" s="7">
        <f t="shared" si="3"/>
        <v>0</v>
      </c>
    </row>
    <row r="198" spans="5:10" x14ac:dyDescent="0.25">
      <c r="E198" s="6" t="s">
        <v>63</v>
      </c>
      <c r="F198" s="6" t="str">
        <f>IFERROR(+VLOOKUP(G198,EMPRESAS!B:C,2,0),"-")</f>
        <v>AES_GENER</v>
      </c>
      <c r="G198" s="23" t="s">
        <v>50</v>
      </c>
      <c r="H198" s="23" t="s">
        <v>8</v>
      </c>
      <c r="I198" s="29">
        <v>84668</v>
      </c>
      <c r="J198" s="7">
        <f t="shared" si="3"/>
        <v>0</v>
      </c>
    </row>
    <row r="199" spans="5:10" x14ac:dyDescent="0.25">
      <c r="E199" s="6" t="s">
        <v>63</v>
      </c>
      <c r="F199" s="6" t="str">
        <f>IFERROR(+VLOOKUP(G199,EMPRESAS!B:C,2,0),"-")</f>
        <v>AES_GENER</v>
      </c>
      <c r="G199" s="23" t="s">
        <v>51</v>
      </c>
      <c r="H199" s="23" t="s">
        <v>6</v>
      </c>
      <c r="I199" s="29">
        <v>16060214</v>
      </c>
      <c r="J199" s="7">
        <f t="shared" si="3"/>
        <v>0</v>
      </c>
    </row>
    <row r="200" spans="5:10" x14ac:dyDescent="0.25">
      <c r="E200" s="6" t="s">
        <v>63</v>
      </c>
      <c r="F200" s="6" t="str">
        <f>IFERROR(+VLOOKUP(G200,EMPRESAS!B:C,2,0),"-")</f>
        <v>AES_GENER</v>
      </c>
      <c r="G200" s="23" t="s">
        <v>51</v>
      </c>
      <c r="H200" s="23" t="s">
        <v>4</v>
      </c>
      <c r="I200" s="29">
        <v>15244213</v>
      </c>
      <c r="J200" s="7">
        <f t="shared" si="3"/>
        <v>0</v>
      </c>
    </row>
    <row r="201" spans="5:10" x14ac:dyDescent="0.25">
      <c r="E201" s="6" t="s">
        <v>63</v>
      </c>
      <c r="F201" s="6" t="str">
        <f>IFERROR(+VLOOKUP(G201,EMPRESAS!B:C,2,0),"-")</f>
        <v>AES_GENER</v>
      </c>
      <c r="G201" s="23" t="s">
        <v>51</v>
      </c>
      <c r="H201" s="23" t="s">
        <v>5</v>
      </c>
      <c r="I201" s="29">
        <v>32409922</v>
      </c>
      <c r="J201" s="7">
        <f t="shared" si="3"/>
        <v>0</v>
      </c>
    </row>
    <row r="202" spans="5:10" x14ac:dyDescent="0.25">
      <c r="E202" s="6" t="s">
        <v>63</v>
      </c>
      <c r="F202" s="6" t="str">
        <f>IFERROR(+VLOOKUP(G202,EMPRESAS!B:C,2,0),"-")</f>
        <v>AES_GENER</v>
      </c>
      <c r="G202" s="23" t="s">
        <v>51</v>
      </c>
      <c r="H202" s="23" t="s">
        <v>9</v>
      </c>
      <c r="I202" s="29">
        <v>36167</v>
      </c>
      <c r="J202" s="7">
        <f t="shared" si="3"/>
        <v>3557.823516123291</v>
      </c>
    </row>
    <row r="203" spans="5:10" x14ac:dyDescent="0.25">
      <c r="E203" s="6" t="s">
        <v>63</v>
      </c>
      <c r="F203" s="6" t="str">
        <f>IFERROR(+VLOOKUP(G203,EMPRESAS!B:C,2,0),"-")</f>
        <v>AES_GENER</v>
      </c>
      <c r="G203" s="23" t="s">
        <v>51</v>
      </c>
      <c r="H203" s="23" t="s">
        <v>7</v>
      </c>
      <c r="I203" s="29">
        <v>15596</v>
      </c>
      <c r="J203" s="7">
        <f t="shared" si="3"/>
        <v>2337.0147160207753</v>
      </c>
    </row>
    <row r="204" spans="5:10" x14ac:dyDescent="0.25">
      <c r="E204" s="6" t="s">
        <v>63</v>
      </c>
      <c r="F204" s="6" t="str">
        <f>IFERROR(+VLOOKUP(G204,EMPRESAS!B:C,2,0),"-")</f>
        <v>AES_GENER</v>
      </c>
      <c r="G204" s="23" t="s">
        <v>51</v>
      </c>
      <c r="H204" s="23" t="s">
        <v>3</v>
      </c>
      <c r="I204" s="29">
        <v>12439783</v>
      </c>
      <c r="J204" s="7">
        <f t="shared" si="3"/>
        <v>0</v>
      </c>
    </row>
    <row r="205" spans="5:10" x14ac:dyDescent="0.25">
      <c r="E205" s="6" t="s">
        <v>63</v>
      </c>
      <c r="F205" s="6" t="str">
        <f>IFERROR(+VLOOKUP(G205,EMPRESAS!B:C,2,0),"-")</f>
        <v>AES_GENER</v>
      </c>
      <c r="G205" s="23" t="s">
        <v>51</v>
      </c>
      <c r="H205" s="23" t="s">
        <v>8</v>
      </c>
      <c r="I205" s="29">
        <v>180489</v>
      </c>
      <c r="J205" s="7">
        <f t="shared" si="3"/>
        <v>0</v>
      </c>
    </row>
    <row r="206" spans="5:10" x14ac:dyDescent="0.25">
      <c r="E206" s="6" t="s">
        <v>63</v>
      </c>
      <c r="F206" s="6" t="str">
        <f>IFERROR(+VLOOKUP(G206,EMPRESAS!B:C,2,0),"-")</f>
        <v>NORVIND</v>
      </c>
      <c r="G206" s="23" t="s">
        <v>53</v>
      </c>
      <c r="H206" s="23" t="s">
        <v>6</v>
      </c>
      <c r="I206" s="29">
        <v>125070</v>
      </c>
      <c r="J206" s="7">
        <f t="shared" si="3"/>
        <v>0</v>
      </c>
    </row>
    <row r="207" spans="5:10" x14ac:dyDescent="0.25">
      <c r="E207" s="6" t="s">
        <v>63</v>
      </c>
      <c r="F207" s="6" t="str">
        <f>IFERROR(+VLOOKUP(G207,EMPRESAS!B:C,2,0),"-")</f>
        <v>NORVIND</v>
      </c>
      <c r="G207" s="23" t="s">
        <v>53</v>
      </c>
      <c r="H207" s="23" t="s">
        <v>4</v>
      </c>
      <c r="I207" s="29">
        <v>118715</v>
      </c>
      <c r="J207" s="7">
        <f t="shared" si="3"/>
        <v>0</v>
      </c>
    </row>
    <row r="208" spans="5:10" x14ac:dyDescent="0.25">
      <c r="E208" s="6" t="s">
        <v>63</v>
      </c>
      <c r="F208" s="6" t="str">
        <f>IFERROR(+VLOOKUP(G208,EMPRESAS!B:C,2,0),"-")</f>
        <v>NORVIND</v>
      </c>
      <c r="G208" s="23" t="s">
        <v>53</v>
      </c>
      <c r="H208" s="23" t="s">
        <v>5</v>
      </c>
      <c r="I208" s="29">
        <v>252394</v>
      </c>
      <c r="J208" s="7">
        <f t="shared" si="3"/>
        <v>0</v>
      </c>
    </row>
    <row r="209" spans="5:10" x14ac:dyDescent="0.25">
      <c r="E209" s="6" t="s">
        <v>63</v>
      </c>
      <c r="F209" s="6" t="str">
        <f>IFERROR(+VLOOKUP(G209,EMPRESAS!B:C,2,0),"-")</f>
        <v>NORVIND</v>
      </c>
      <c r="G209" s="23" t="s">
        <v>53</v>
      </c>
      <c r="H209" s="23" t="s">
        <v>9</v>
      </c>
      <c r="I209" s="29">
        <v>282</v>
      </c>
      <c r="J209" s="7">
        <f t="shared" si="3"/>
        <v>27.740930448938759</v>
      </c>
    </row>
    <row r="210" spans="5:10" x14ac:dyDescent="0.25">
      <c r="E210" s="6" t="s">
        <v>63</v>
      </c>
      <c r="F210" s="6" t="str">
        <f>IFERROR(+VLOOKUP(G210,EMPRESAS!B:C,2,0),"-")</f>
        <v>NORVIND</v>
      </c>
      <c r="G210" s="23" t="s">
        <v>53</v>
      </c>
      <c r="H210" s="23" t="s">
        <v>7</v>
      </c>
      <c r="I210" s="29">
        <v>121</v>
      </c>
      <c r="J210" s="7">
        <f t="shared" si="3"/>
        <v>18.131494013754409</v>
      </c>
    </row>
    <row r="211" spans="5:10" x14ac:dyDescent="0.25">
      <c r="E211" s="6" t="s">
        <v>63</v>
      </c>
      <c r="F211" s="6" t="str">
        <f>IFERROR(+VLOOKUP(G211,EMPRESAS!B:C,2,0),"-")</f>
        <v>NORVIND</v>
      </c>
      <c r="G211" s="23" t="s">
        <v>53</v>
      </c>
      <c r="H211" s="23" t="s">
        <v>3</v>
      </c>
      <c r="I211" s="29">
        <v>96875</v>
      </c>
      <c r="J211" s="7">
        <f t="shared" si="3"/>
        <v>0</v>
      </c>
    </row>
    <row r="212" spans="5:10" x14ac:dyDescent="0.25">
      <c r="E212" s="6" t="s">
        <v>63</v>
      </c>
      <c r="F212" s="6" t="str">
        <f>IFERROR(+VLOOKUP(G212,EMPRESAS!B:C,2,0),"-")</f>
        <v>NORVIND</v>
      </c>
      <c r="G212" s="23" t="s">
        <v>53</v>
      </c>
      <c r="H212" s="23" t="s">
        <v>8</v>
      </c>
      <c r="I212" s="29">
        <v>1406</v>
      </c>
      <c r="J212" s="7">
        <f t="shared" si="3"/>
        <v>0</v>
      </c>
    </row>
    <row r="213" spans="5:10" x14ac:dyDescent="0.25">
      <c r="E213" s="6" t="s">
        <v>63</v>
      </c>
      <c r="F213" s="6" t="str">
        <f>IFERROR(+VLOOKUP(G213,EMPRESAS!B:C,2,0),"-")</f>
        <v>PANGUIPULLI</v>
      </c>
      <c r="G213" s="23" t="s">
        <v>54</v>
      </c>
      <c r="H213" s="23" t="s">
        <v>6</v>
      </c>
      <c r="I213" s="29">
        <v>761094</v>
      </c>
      <c r="J213" s="7">
        <f t="shared" si="3"/>
        <v>0</v>
      </c>
    </row>
    <row r="214" spans="5:10" x14ac:dyDescent="0.25">
      <c r="E214" s="6" t="s">
        <v>63</v>
      </c>
      <c r="F214" s="6" t="str">
        <f>IFERROR(+VLOOKUP(G214,EMPRESAS!B:C,2,0),"-")</f>
        <v>PANGUIPULLI</v>
      </c>
      <c r="G214" s="23" t="s">
        <v>54</v>
      </c>
      <c r="H214" s="23" t="s">
        <v>4</v>
      </c>
      <c r="I214" s="29">
        <v>722424</v>
      </c>
      <c r="J214" s="7">
        <f t="shared" si="3"/>
        <v>0</v>
      </c>
    </row>
    <row r="215" spans="5:10" x14ac:dyDescent="0.25">
      <c r="E215" s="6" t="s">
        <v>63</v>
      </c>
      <c r="F215" s="6" t="str">
        <f>IFERROR(+VLOOKUP(G215,EMPRESAS!B:C,2,0),"-")</f>
        <v>PANGUIPULLI</v>
      </c>
      <c r="G215" s="23" t="s">
        <v>54</v>
      </c>
      <c r="H215" s="23" t="s">
        <v>5</v>
      </c>
      <c r="I215" s="29">
        <v>1535908</v>
      </c>
      <c r="J215" s="7">
        <f t="shared" si="3"/>
        <v>0</v>
      </c>
    </row>
    <row r="216" spans="5:10" x14ac:dyDescent="0.25">
      <c r="E216" s="6" t="s">
        <v>63</v>
      </c>
      <c r="F216" s="6" t="str">
        <f>IFERROR(+VLOOKUP(G216,EMPRESAS!B:C,2,0),"-")</f>
        <v>PANGUIPULLI</v>
      </c>
      <c r="G216" s="23" t="s">
        <v>54</v>
      </c>
      <c r="H216" s="23" t="s">
        <v>9</v>
      </c>
      <c r="I216" s="29">
        <v>1714</v>
      </c>
      <c r="J216" s="7">
        <f t="shared" si="3"/>
        <v>168.60976875702494</v>
      </c>
    </row>
    <row r="217" spans="5:10" x14ac:dyDescent="0.25">
      <c r="E217" s="6" t="s">
        <v>63</v>
      </c>
      <c r="F217" s="6" t="str">
        <f>IFERROR(+VLOOKUP(G217,EMPRESAS!B:C,2,0),"-")</f>
        <v>PANGUIPULLI</v>
      </c>
      <c r="G217" s="23" t="s">
        <v>54</v>
      </c>
      <c r="H217" s="23" t="s">
        <v>7</v>
      </c>
      <c r="I217" s="29">
        <v>739</v>
      </c>
      <c r="J217" s="7">
        <f t="shared" si="3"/>
        <v>110.73697583607031</v>
      </c>
    </row>
    <row r="218" spans="5:10" x14ac:dyDescent="0.25">
      <c r="E218" s="6" t="s">
        <v>63</v>
      </c>
      <c r="F218" s="6" t="str">
        <f>IFERROR(+VLOOKUP(G218,EMPRESAS!B:C,2,0),"-")</f>
        <v>PANGUIPULLI</v>
      </c>
      <c r="G218" s="23" t="s">
        <v>54</v>
      </c>
      <c r="H218" s="23" t="s">
        <v>3</v>
      </c>
      <c r="I218" s="29">
        <v>589522</v>
      </c>
      <c r="J218" s="7">
        <f t="shared" si="3"/>
        <v>0</v>
      </c>
    </row>
    <row r="219" spans="5:10" x14ac:dyDescent="0.25">
      <c r="E219" s="6" t="s">
        <v>63</v>
      </c>
      <c r="F219" s="6" t="str">
        <f>IFERROR(+VLOOKUP(G219,EMPRESAS!B:C,2,0),"-")</f>
        <v>PANGUIPULLI</v>
      </c>
      <c r="G219" s="23" t="s">
        <v>54</v>
      </c>
      <c r="H219" s="23" t="s">
        <v>8</v>
      </c>
      <c r="I219" s="29">
        <v>8553</v>
      </c>
      <c r="J219" s="7">
        <f t="shared" si="3"/>
        <v>0</v>
      </c>
    </row>
    <row r="220" spans="5:10" x14ac:dyDescent="0.25">
      <c r="E220" s="6" t="s">
        <v>63</v>
      </c>
      <c r="F220" s="6" t="str">
        <f>IFERROR(+VLOOKUP(G220,EMPRESAS!B:C,2,0),"-")</f>
        <v>PELUMPEN</v>
      </c>
      <c r="G220" s="23" t="s">
        <v>55</v>
      </c>
      <c r="H220" s="23" t="s">
        <v>6</v>
      </c>
      <c r="I220" s="29">
        <v>898816</v>
      </c>
      <c r="J220" s="7">
        <f t="shared" si="3"/>
        <v>0</v>
      </c>
    </row>
    <row r="221" spans="5:10" x14ac:dyDescent="0.25">
      <c r="E221" s="6" t="s">
        <v>63</v>
      </c>
      <c r="F221" s="6" t="str">
        <f>IFERROR(+VLOOKUP(G221,EMPRESAS!B:C,2,0),"-")</f>
        <v>PELUMPEN</v>
      </c>
      <c r="G221" s="23" t="s">
        <v>55</v>
      </c>
      <c r="H221" s="23" t="s">
        <v>4</v>
      </c>
      <c r="I221" s="29">
        <v>850600</v>
      </c>
      <c r="J221" s="7">
        <f t="shared" si="3"/>
        <v>0</v>
      </c>
    </row>
    <row r="222" spans="5:10" x14ac:dyDescent="0.25">
      <c r="E222" s="6" t="s">
        <v>63</v>
      </c>
      <c r="F222" s="6" t="str">
        <f>IFERROR(+VLOOKUP(G222,EMPRESAS!B:C,2,0),"-")</f>
        <v>PELUMPEN</v>
      </c>
      <c r="G222" s="23" t="s">
        <v>55</v>
      </c>
      <c r="H222" s="23" t="s">
        <v>5</v>
      </c>
      <c r="I222" s="29">
        <v>1791661</v>
      </c>
      <c r="J222" s="7">
        <f t="shared" si="3"/>
        <v>0</v>
      </c>
    </row>
    <row r="223" spans="5:10" x14ac:dyDescent="0.25">
      <c r="E223" s="6" t="s">
        <v>63</v>
      </c>
      <c r="F223" s="6" t="str">
        <f>IFERROR(+VLOOKUP(G223,EMPRESAS!B:C,2,0),"-")</f>
        <v>PELUMPEN</v>
      </c>
      <c r="G223" s="23" t="s">
        <v>55</v>
      </c>
      <c r="H223" s="23" t="s">
        <v>9</v>
      </c>
      <c r="I223" s="29">
        <v>1868</v>
      </c>
      <c r="J223" s="7">
        <f t="shared" si="3"/>
        <v>183.75907120077164</v>
      </c>
    </row>
    <row r="224" spans="5:10" x14ac:dyDescent="0.25">
      <c r="E224" s="6" t="s">
        <v>63</v>
      </c>
      <c r="F224" s="6" t="str">
        <f>IFERROR(+VLOOKUP(G224,EMPRESAS!B:C,2,0),"-")</f>
        <v>PELUMPEN</v>
      </c>
      <c r="G224" s="23" t="s">
        <v>55</v>
      </c>
      <c r="H224" s="23" t="s">
        <v>7</v>
      </c>
      <c r="I224" s="29">
        <v>807</v>
      </c>
      <c r="J224" s="7">
        <f t="shared" si="3"/>
        <v>120.92657577768438</v>
      </c>
    </row>
    <row r="225" spans="5:10" x14ac:dyDescent="0.25">
      <c r="E225" s="6" t="s">
        <v>63</v>
      </c>
      <c r="F225" s="6" t="str">
        <f>IFERROR(+VLOOKUP(G225,EMPRESAS!B:C,2,0),"-")</f>
        <v>PELUMPEN</v>
      </c>
      <c r="G225" s="23" t="s">
        <v>55</v>
      </c>
      <c r="H225" s="23" t="s">
        <v>3</v>
      </c>
      <c r="I225" s="29">
        <v>698846</v>
      </c>
      <c r="J225" s="7">
        <f t="shared" si="3"/>
        <v>0</v>
      </c>
    </row>
    <row r="226" spans="5:10" x14ac:dyDescent="0.25">
      <c r="E226" s="6" t="s">
        <v>63</v>
      </c>
      <c r="F226" s="6" t="str">
        <f>IFERROR(+VLOOKUP(G226,EMPRESAS!B:C,2,0),"-")</f>
        <v>PELUMPEN</v>
      </c>
      <c r="G226" s="23" t="s">
        <v>55</v>
      </c>
      <c r="H226" s="23" t="s">
        <v>8</v>
      </c>
      <c r="I226" s="29">
        <v>10294</v>
      </c>
      <c r="J226" s="7">
        <f t="shared" si="3"/>
        <v>0</v>
      </c>
    </row>
    <row r="227" spans="5:10" x14ac:dyDescent="0.25">
      <c r="E227" s="6" t="s">
        <v>63</v>
      </c>
      <c r="F227" s="6" t="str">
        <f>IFERROR(+VLOOKUP(G227,EMPRESAS!B:C,2,0),"-")</f>
        <v>SANTIAGO_SOLAR</v>
      </c>
      <c r="G227" s="23" t="s">
        <v>56</v>
      </c>
      <c r="H227" s="23" t="s">
        <v>6</v>
      </c>
      <c r="I227" s="29">
        <v>283885</v>
      </c>
      <c r="J227" s="7">
        <f t="shared" si="3"/>
        <v>0</v>
      </c>
    </row>
    <row r="228" spans="5:10" x14ac:dyDescent="0.25">
      <c r="E228" s="6" t="s">
        <v>63</v>
      </c>
      <c r="F228" s="6" t="str">
        <f>IFERROR(+VLOOKUP(G228,EMPRESAS!B:C,2,0),"-")</f>
        <v>SANTIAGO_SOLAR</v>
      </c>
      <c r="G228" s="23" t="s">
        <v>56</v>
      </c>
      <c r="H228" s="23" t="s">
        <v>4</v>
      </c>
      <c r="I228" s="29">
        <v>268656</v>
      </c>
      <c r="J228" s="7">
        <f t="shared" si="3"/>
        <v>0</v>
      </c>
    </row>
    <row r="229" spans="5:10" x14ac:dyDescent="0.25">
      <c r="E229" s="6" t="s">
        <v>63</v>
      </c>
      <c r="F229" s="6" t="str">
        <f>IFERROR(+VLOOKUP(G229,EMPRESAS!B:C,2,0),"-")</f>
        <v>SANTIAGO_SOLAR</v>
      </c>
      <c r="G229" s="23" t="s">
        <v>56</v>
      </c>
      <c r="H229" s="23" t="s">
        <v>5</v>
      </c>
      <c r="I229" s="29">
        <v>565884</v>
      </c>
      <c r="J229" s="7">
        <f t="shared" si="3"/>
        <v>0</v>
      </c>
    </row>
    <row r="230" spans="5:10" x14ac:dyDescent="0.25">
      <c r="E230" s="6" t="s">
        <v>63</v>
      </c>
      <c r="F230" s="6" t="str">
        <f>IFERROR(+VLOOKUP(G230,EMPRESAS!B:C,2,0),"-")</f>
        <v>SANTIAGO_SOLAR</v>
      </c>
      <c r="G230" s="23" t="s">
        <v>56</v>
      </c>
      <c r="H230" s="23" t="s">
        <v>9</v>
      </c>
      <c r="I230" s="29">
        <v>590</v>
      </c>
      <c r="J230" s="7">
        <f t="shared" si="3"/>
        <v>58.039535336432152</v>
      </c>
    </row>
    <row r="231" spans="5:10" x14ac:dyDescent="0.25">
      <c r="E231" s="6" t="s">
        <v>63</v>
      </c>
      <c r="F231" s="6" t="str">
        <f>IFERROR(+VLOOKUP(G231,EMPRESAS!B:C,2,0),"-")</f>
        <v>SANTIAGO_SOLAR</v>
      </c>
      <c r="G231" s="23" t="s">
        <v>56</v>
      </c>
      <c r="H231" s="23" t="s">
        <v>7</v>
      </c>
      <c r="I231" s="29">
        <v>255</v>
      </c>
      <c r="J231" s="7">
        <f t="shared" si="3"/>
        <v>38.210999781052685</v>
      </c>
    </row>
    <row r="232" spans="5:10" x14ac:dyDescent="0.25">
      <c r="E232" s="6" t="s">
        <v>63</v>
      </c>
      <c r="F232" s="6" t="str">
        <f>IFERROR(+VLOOKUP(G232,EMPRESAS!B:C,2,0),"-")</f>
        <v>SANTIAGO_SOLAR</v>
      </c>
      <c r="G232" s="23" t="s">
        <v>56</v>
      </c>
      <c r="H232" s="23" t="s">
        <v>3</v>
      </c>
      <c r="I232" s="29">
        <v>220726</v>
      </c>
      <c r="J232" s="7">
        <f t="shared" si="3"/>
        <v>0</v>
      </c>
    </row>
    <row r="233" spans="5:10" x14ac:dyDescent="0.25">
      <c r="E233" s="6" t="s">
        <v>63</v>
      </c>
      <c r="F233" s="6" t="str">
        <f>IFERROR(+VLOOKUP(G233,EMPRESAS!B:C,2,0),"-")</f>
        <v>SANTIAGO_SOLAR</v>
      </c>
      <c r="G233" s="23" t="s">
        <v>56</v>
      </c>
      <c r="H233" s="23" t="s">
        <v>8</v>
      </c>
      <c r="I233" s="29">
        <v>3251</v>
      </c>
      <c r="J233" s="7">
        <f t="shared" si="3"/>
        <v>0</v>
      </c>
    </row>
    <row r="234" spans="5:10" x14ac:dyDescent="0.25">
      <c r="E234" s="6" t="s">
        <v>63</v>
      </c>
      <c r="F234" s="6" t="str">
        <f>IFERROR(+VLOOKUP(G234,EMPRESAS!B:C,2,0),"-")</f>
        <v>SAN_JUAN</v>
      </c>
      <c r="G234" s="23" t="s">
        <v>57</v>
      </c>
      <c r="H234" s="23" t="s">
        <v>6</v>
      </c>
      <c r="I234" s="29">
        <v>750427</v>
      </c>
      <c r="J234" s="7">
        <f t="shared" si="3"/>
        <v>0</v>
      </c>
    </row>
    <row r="235" spans="5:10" x14ac:dyDescent="0.25">
      <c r="E235" s="6" t="s">
        <v>63</v>
      </c>
      <c r="F235" s="6" t="str">
        <f>IFERROR(+VLOOKUP(G235,EMPRESAS!B:C,2,0),"-")</f>
        <v>SAN_JUAN</v>
      </c>
      <c r="G235" s="23" t="s">
        <v>57</v>
      </c>
      <c r="H235" s="23" t="s">
        <v>4</v>
      </c>
      <c r="I235" s="29">
        <v>712299</v>
      </c>
      <c r="J235" s="7">
        <f t="shared" si="3"/>
        <v>0</v>
      </c>
    </row>
    <row r="236" spans="5:10" x14ac:dyDescent="0.25">
      <c r="E236" s="6" t="s">
        <v>63</v>
      </c>
      <c r="F236" s="6" t="str">
        <f>IFERROR(+VLOOKUP(G236,EMPRESAS!B:C,2,0),"-")</f>
        <v>SAN_JUAN</v>
      </c>
      <c r="G236" s="23" t="s">
        <v>57</v>
      </c>
      <c r="H236" s="23" t="s">
        <v>5</v>
      </c>
      <c r="I236" s="29">
        <v>1514382</v>
      </c>
      <c r="J236" s="7">
        <f t="shared" si="3"/>
        <v>0</v>
      </c>
    </row>
    <row r="237" spans="5:10" x14ac:dyDescent="0.25">
      <c r="E237" s="6" t="s">
        <v>63</v>
      </c>
      <c r="F237" s="6" t="str">
        <f>IFERROR(+VLOOKUP(G237,EMPRESAS!B:C,2,0),"-")</f>
        <v>SAN_JUAN</v>
      </c>
      <c r="G237" s="23" t="s">
        <v>57</v>
      </c>
      <c r="H237" s="23" t="s">
        <v>9</v>
      </c>
      <c r="I237" s="29">
        <v>1690</v>
      </c>
      <c r="J237" s="7">
        <f t="shared" si="3"/>
        <v>166.24883850605141</v>
      </c>
    </row>
    <row r="238" spans="5:10" x14ac:dyDescent="0.25">
      <c r="E238" s="6" t="s">
        <v>63</v>
      </c>
      <c r="F238" s="6" t="str">
        <f>IFERROR(+VLOOKUP(G238,EMPRESAS!B:C,2,0),"-")</f>
        <v>SAN_JUAN</v>
      </c>
      <c r="G238" s="23" t="s">
        <v>57</v>
      </c>
      <c r="H238" s="23" t="s">
        <v>7</v>
      </c>
      <c r="I238" s="29">
        <v>729</v>
      </c>
      <c r="J238" s="7">
        <f t="shared" si="3"/>
        <v>109.23850525642119</v>
      </c>
    </row>
    <row r="239" spans="5:10" x14ac:dyDescent="0.25">
      <c r="E239" s="6" t="s">
        <v>63</v>
      </c>
      <c r="F239" s="6" t="str">
        <f>IFERROR(+VLOOKUP(G239,EMPRESAS!B:C,2,0),"-")</f>
        <v>SAN_JUAN</v>
      </c>
      <c r="G239" s="23" t="s">
        <v>57</v>
      </c>
      <c r="H239" s="23" t="s">
        <v>3</v>
      </c>
      <c r="I239" s="29">
        <v>581260</v>
      </c>
      <c r="J239" s="7">
        <f t="shared" si="3"/>
        <v>0</v>
      </c>
    </row>
    <row r="240" spans="5:10" x14ac:dyDescent="0.25">
      <c r="E240" s="6" t="s">
        <v>63</v>
      </c>
      <c r="F240" s="6" t="str">
        <f>IFERROR(+VLOOKUP(G240,EMPRESAS!B:C,2,0),"-")</f>
        <v>SAN_JUAN</v>
      </c>
      <c r="G240" s="23" t="s">
        <v>57</v>
      </c>
      <c r="H240" s="23" t="s">
        <v>8</v>
      </c>
      <c r="I240" s="29">
        <v>8433</v>
      </c>
      <c r="J240" s="7">
        <f t="shared" si="3"/>
        <v>0</v>
      </c>
    </row>
    <row r="241" spans="5:10" x14ac:dyDescent="0.25">
      <c r="E241" s="6" t="s">
        <v>63</v>
      </c>
      <c r="F241" s="6" t="str">
        <f>IFERROR(+VLOOKUP(G241,EMPRESAS!B:C,2,0),"-")</f>
        <v>SAN_JUAN</v>
      </c>
      <c r="G241" s="23" t="s">
        <v>58</v>
      </c>
      <c r="H241" s="23" t="s">
        <v>6</v>
      </c>
      <c r="I241" s="29">
        <v>215254</v>
      </c>
      <c r="J241" s="7">
        <f t="shared" si="3"/>
        <v>0</v>
      </c>
    </row>
    <row r="242" spans="5:10" x14ac:dyDescent="0.25">
      <c r="E242" s="6" t="s">
        <v>63</v>
      </c>
      <c r="F242" s="6" t="str">
        <f>IFERROR(+VLOOKUP(G242,EMPRESAS!B:C,2,0),"-")</f>
        <v>SAN_JUAN</v>
      </c>
      <c r="G242" s="23" t="s">
        <v>58</v>
      </c>
      <c r="H242" s="23" t="s">
        <v>4</v>
      </c>
      <c r="I242" s="29">
        <v>205530</v>
      </c>
      <c r="J242" s="7">
        <f t="shared" si="3"/>
        <v>0</v>
      </c>
    </row>
    <row r="243" spans="5:10" x14ac:dyDescent="0.25">
      <c r="E243" s="6" t="s">
        <v>63</v>
      </c>
      <c r="F243" s="6" t="str">
        <f>IFERROR(+VLOOKUP(G243,EMPRESAS!B:C,2,0),"-")</f>
        <v>SAN_JUAN</v>
      </c>
      <c r="G243" s="23" t="s">
        <v>58</v>
      </c>
      <c r="H243" s="23" t="s">
        <v>5</v>
      </c>
      <c r="I243" s="29">
        <v>438841</v>
      </c>
      <c r="J243" s="7">
        <f t="shared" si="3"/>
        <v>0</v>
      </c>
    </row>
    <row r="244" spans="5:10" x14ac:dyDescent="0.25">
      <c r="E244" s="6" t="s">
        <v>63</v>
      </c>
      <c r="F244" s="6" t="str">
        <f>IFERROR(+VLOOKUP(G244,EMPRESAS!B:C,2,0),"-")</f>
        <v>SAN_JUAN</v>
      </c>
      <c r="G244" s="23" t="s">
        <v>58</v>
      </c>
      <c r="H244" s="23" t="s">
        <v>9</v>
      </c>
      <c r="I244" s="29">
        <v>572</v>
      </c>
      <c r="J244" s="7">
        <f t="shared" si="3"/>
        <v>56.268837648202023</v>
      </c>
    </row>
    <row r="245" spans="5:10" x14ac:dyDescent="0.25">
      <c r="E245" s="6" t="s">
        <v>63</v>
      </c>
      <c r="F245" s="6" t="str">
        <f>IFERROR(+VLOOKUP(G245,EMPRESAS!B:C,2,0),"-")</f>
        <v>SAN_JUAN</v>
      </c>
      <c r="G245" s="23" t="s">
        <v>58</v>
      </c>
      <c r="H245" s="23" t="s">
        <v>7</v>
      </c>
      <c r="I245" s="29">
        <v>244</v>
      </c>
      <c r="J245" s="7">
        <f t="shared" si="3"/>
        <v>36.56268214343865</v>
      </c>
    </row>
    <row r="246" spans="5:10" x14ac:dyDescent="0.25">
      <c r="E246" s="6" t="s">
        <v>63</v>
      </c>
      <c r="F246" s="6" t="str">
        <f>IFERROR(+VLOOKUP(G246,EMPRESAS!B:C,2,0),"-")</f>
        <v>SAN_JUAN</v>
      </c>
      <c r="G246" s="23" t="s">
        <v>58</v>
      </c>
      <c r="H246" s="23" t="s">
        <v>3</v>
      </c>
      <c r="I246" s="29">
        <v>167796</v>
      </c>
      <c r="J246" s="7">
        <f t="shared" si="3"/>
        <v>0</v>
      </c>
    </row>
    <row r="247" spans="5:10" x14ac:dyDescent="0.25">
      <c r="E247" s="6" t="s">
        <v>63</v>
      </c>
      <c r="F247" s="6" t="str">
        <f>IFERROR(+VLOOKUP(G247,EMPRESAS!B:C,2,0),"-")</f>
        <v>SAN_JUAN</v>
      </c>
      <c r="G247" s="23" t="s">
        <v>58</v>
      </c>
      <c r="H247" s="23" t="s">
        <v>8</v>
      </c>
      <c r="I247" s="29">
        <v>2396</v>
      </c>
      <c r="J247" s="7">
        <f t="shared" si="3"/>
        <v>0</v>
      </c>
    </row>
    <row r="248" spans="5:10" x14ac:dyDescent="0.25">
      <c r="E248" s="6" t="s">
        <v>63</v>
      </c>
      <c r="F248" s="6" t="str">
        <f>IFERROR(+VLOOKUP(G248,EMPRESAS!B:C,2,0),"-")</f>
        <v>SAN_JUAN</v>
      </c>
      <c r="G248" s="23" t="s">
        <v>59</v>
      </c>
      <c r="H248" s="23" t="s">
        <v>6</v>
      </c>
      <c r="I248" s="29">
        <v>108188</v>
      </c>
      <c r="J248" s="7">
        <f t="shared" si="3"/>
        <v>0</v>
      </c>
    </row>
    <row r="249" spans="5:10" x14ac:dyDescent="0.25">
      <c r="E249" s="6" t="s">
        <v>63</v>
      </c>
      <c r="F249" s="6" t="str">
        <f>IFERROR(+VLOOKUP(G249,EMPRESAS!B:C,2,0),"-")</f>
        <v>SAN_JUAN</v>
      </c>
      <c r="G249" s="23" t="s">
        <v>59</v>
      </c>
      <c r="H249" s="23" t="s">
        <v>4</v>
      </c>
      <c r="I249" s="29">
        <v>102567</v>
      </c>
      <c r="J249" s="7">
        <f t="shared" si="3"/>
        <v>0</v>
      </c>
    </row>
    <row r="250" spans="5:10" x14ac:dyDescent="0.25">
      <c r="E250" s="6" t="s">
        <v>63</v>
      </c>
      <c r="F250" s="6" t="str">
        <f>IFERROR(+VLOOKUP(G250,EMPRESAS!B:C,2,0),"-")</f>
        <v>SAN_JUAN</v>
      </c>
      <c r="G250" s="23" t="s">
        <v>59</v>
      </c>
      <c r="H250" s="23" t="s">
        <v>5</v>
      </c>
      <c r="I250" s="29">
        <v>220907</v>
      </c>
      <c r="J250" s="7">
        <f t="shared" si="3"/>
        <v>0</v>
      </c>
    </row>
    <row r="251" spans="5:10" x14ac:dyDescent="0.25">
      <c r="E251" s="6" t="s">
        <v>63</v>
      </c>
      <c r="F251" s="6" t="str">
        <f>IFERROR(+VLOOKUP(G251,EMPRESAS!B:C,2,0),"-")</f>
        <v>SAN_JUAN</v>
      </c>
      <c r="G251" s="23" t="s">
        <v>59</v>
      </c>
      <c r="H251" s="23" t="s">
        <v>9</v>
      </c>
      <c r="I251" s="29">
        <v>228</v>
      </c>
      <c r="J251" s="7">
        <f t="shared" si="3"/>
        <v>22.428837384248357</v>
      </c>
    </row>
    <row r="252" spans="5:10" x14ac:dyDescent="0.25">
      <c r="E252" s="6" t="s">
        <v>63</v>
      </c>
      <c r="F252" s="6" t="str">
        <f>IFERROR(+VLOOKUP(G252,EMPRESAS!B:C,2,0),"-")</f>
        <v>SAN_JUAN</v>
      </c>
      <c r="G252" s="23" t="s">
        <v>59</v>
      </c>
      <c r="H252" s="23" t="s">
        <v>7</v>
      </c>
      <c r="I252" s="29">
        <v>99</v>
      </c>
      <c r="J252" s="7">
        <f t="shared" si="3"/>
        <v>14.834858738526336</v>
      </c>
    </row>
    <row r="253" spans="5:10" x14ac:dyDescent="0.25">
      <c r="E253" s="6" t="s">
        <v>63</v>
      </c>
      <c r="F253" s="6" t="str">
        <f>IFERROR(+VLOOKUP(G253,EMPRESAS!B:C,2,0),"-")</f>
        <v>SAN_JUAN</v>
      </c>
      <c r="G253" s="23" t="s">
        <v>59</v>
      </c>
      <c r="H253" s="23" t="s">
        <v>3</v>
      </c>
      <c r="I253" s="29">
        <v>82532</v>
      </c>
      <c r="J253" s="7">
        <f t="shared" si="3"/>
        <v>0</v>
      </c>
    </row>
    <row r="254" spans="5:10" x14ac:dyDescent="0.25">
      <c r="E254" s="6" t="s">
        <v>63</v>
      </c>
      <c r="F254" s="6" t="str">
        <f>IFERROR(+VLOOKUP(G254,EMPRESAS!B:C,2,0),"-")</f>
        <v>SAN_JUAN</v>
      </c>
      <c r="G254" s="23" t="s">
        <v>59</v>
      </c>
      <c r="H254" s="23" t="s">
        <v>8</v>
      </c>
      <c r="I254" s="29">
        <v>1184</v>
      </c>
      <c r="J254" s="7">
        <f t="shared" si="3"/>
        <v>0</v>
      </c>
    </row>
    <row r="255" spans="5:10" x14ac:dyDescent="0.25">
      <c r="E255" s="6" t="s">
        <v>63</v>
      </c>
      <c r="F255" s="30" t="str">
        <f>IFERROR(+VLOOKUP(G255,EMPRESAS!B:C,2,0),"-")</f>
        <v>SCB_II</v>
      </c>
      <c r="G255" s="23" t="s">
        <v>60</v>
      </c>
      <c r="H255" s="23" t="s">
        <v>6</v>
      </c>
      <c r="I255" s="29">
        <v>266122.94371624204</v>
      </c>
      <c r="J255" s="7">
        <f t="shared" si="3"/>
        <v>0</v>
      </c>
    </row>
    <row r="256" spans="5:10" x14ac:dyDescent="0.25">
      <c r="E256" s="6" t="s">
        <v>63</v>
      </c>
      <c r="F256" s="30" t="str">
        <f>IFERROR(+VLOOKUP(G256,EMPRESAS!B:C,2,0),"-")</f>
        <v>SCB_II</v>
      </c>
      <c r="G256" s="23" t="s">
        <v>60</v>
      </c>
      <c r="H256" s="23" t="s">
        <v>4</v>
      </c>
      <c r="I256" s="29">
        <v>251846.96532770756</v>
      </c>
      <c r="J256" s="7">
        <f t="shared" si="3"/>
        <v>0</v>
      </c>
    </row>
    <row r="257" spans="5:10" x14ac:dyDescent="0.25">
      <c r="E257" s="6" t="s">
        <v>63</v>
      </c>
      <c r="F257" s="30" t="str">
        <f>IFERROR(+VLOOKUP(G257,EMPRESAS!B:C,2,0),"-")</f>
        <v>SCB_II</v>
      </c>
      <c r="G257" s="23" t="s">
        <v>60</v>
      </c>
      <c r="H257" s="23" t="s">
        <v>5</v>
      </c>
      <c r="I257" s="29">
        <v>530477.69563534332</v>
      </c>
      <c r="J257" s="7">
        <f t="shared" si="3"/>
        <v>0</v>
      </c>
    </row>
    <row r="258" spans="5:10" x14ac:dyDescent="0.25">
      <c r="E258" s="6" t="s">
        <v>63</v>
      </c>
      <c r="F258" s="30" t="str">
        <f>IFERROR(+VLOOKUP(G258,EMPRESAS!B:C,2,0),"-")</f>
        <v>SCB_II</v>
      </c>
      <c r="G258" s="23" t="s">
        <v>60</v>
      </c>
      <c r="H258" s="23" t="s">
        <v>9</v>
      </c>
      <c r="I258" s="29">
        <v>553.00621120083156</v>
      </c>
      <c r="J258" s="7">
        <f t="shared" si="3"/>
        <v>54.400378875012073</v>
      </c>
    </row>
    <row r="259" spans="5:10" x14ac:dyDescent="0.25">
      <c r="E259" s="6" t="s">
        <v>63</v>
      </c>
      <c r="F259" s="30" t="str">
        <f>IFERROR(+VLOOKUP(G259,EMPRESAS!B:C,2,0),"-")</f>
        <v>SCB_II</v>
      </c>
      <c r="G259" s="23" t="s">
        <v>60</v>
      </c>
      <c r="H259" s="23" t="s">
        <v>7</v>
      </c>
      <c r="I259" s="29">
        <v>238.932783377455</v>
      </c>
      <c r="J259" s="7">
        <f t="shared" si="3"/>
        <v>35.803374640479376</v>
      </c>
    </row>
    <row r="260" spans="5:10" x14ac:dyDescent="0.25">
      <c r="E260" s="6" t="s">
        <v>63</v>
      </c>
      <c r="F260" s="30" t="str">
        <f>IFERROR(+VLOOKUP(G260,EMPRESAS!B:C,2,0),"-")</f>
        <v>SCB_II</v>
      </c>
      <c r="G260" s="23" t="s">
        <v>60</v>
      </c>
      <c r="H260" s="23" t="s">
        <v>3</v>
      </c>
      <c r="I260" s="29">
        <v>206915.43874687896</v>
      </c>
      <c r="J260" s="7">
        <f t="shared" ref="J260:J323" si="4">I260/VLOOKUP(H260,$A$3:$B$9,2,0)*VLOOKUP(H260,$A$3:$C$9,3,0)</f>
        <v>0</v>
      </c>
    </row>
    <row r="261" spans="5:10" x14ac:dyDescent="0.25">
      <c r="E261" s="6" t="s">
        <v>63</v>
      </c>
      <c r="F261" s="30" t="str">
        <f>IFERROR(+VLOOKUP(G261,EMPRESAS!B:C,2,0),"-")</f>
        <v>SCB_II</v>
      </c>
      <c r="G261" s="23" t="s">
        <v>60</v>
      </c>
      <c r="H261" s="23" t="s">
        <v>8</v>
      </c>
      <c r="I261" s="29">
        <v>3047.7775649822452</v>
      </c>
      <c r="J261" s="7">
        <f t="shared" si="4"/>
        <v>0</v>
      </c>
    </row>
    <row r="262" spans="5:10" x14ac:dyDescent="0.25">
      <c r="E262" s="6" t="s">
        <v>63</v>
      </c>
      <c r="F262" s="30" t="str">
        <f>IFERROR(+VLOOKUP(G262,EMPRESAS!B:C,2,0),"-")</f>
        <v>SPV_P4</v>
      </c>
      <c r="G262" s="23" t="s">
        <v>61</v>
      </c>
      <c r="H262" s="23" t="s">
        <v>6</v>
      </c>
      <c r="I262" s="29">
        <v>23654</v>
      </c>
      <c r="J262" s="7">
        <f t="shared" si="4"/>
        <v>0</v>
      </c>
    </row>
    <row r="263" spans="5:10" x14ac:dyDescent="0.25">
      <c r="E263" s="6" t="s">
        <v>63</v>
      </c>
      <c r="F263" s="30" t="str">
        <f>IFERROR(+VLOOKUP(G263,EMPRESAS!B:C,2,0),"-")</f>
        <v>SPV_P4</v>
      </c>
      <c r="G263" s="23" t="s">
        <v>61</v>
      </c>
      <c r="H263" s="23" t="s">
        <v>4</v>
      </c>
      <c r="I263" s="29">
        <v>22385</v>
      </c>
      <c r="J263" s="7">
        <f t="shared" si="4"/>
        <v>0</v>
      </c>
    </row>
    <row r="264" spans="5:10" x14ac:dyDescent="0.25">
      <c r="E264" s="6" t="s">
        <v>63</v>
      </c>
      <c r="F264" s="30" t="str">
        <f>IFERROR(+VLOOKUP(G264,EMPRESAS!B:C,2,0),"-")</f>
        <v>SPV_P4</v>
      </c>
      <c r="G264" s="23" t="s">
        <v>61</v>
      </c>
      <c r="H264" s="23" t="s">
        <v>5</v>
      </c>
      <c r="I264" s="29">
        <v>47150</v>
      </c>
      <c r="J264" s="7">
        <f t="shared" si="4"/>
        <v>0</v>
      </c>
    </row>
    <row r="265" spans="5:10" x14ac:dyDescent="0.25">
      <c r="E265" s="6" t="s">
        <v>63</v>
      </c>
      <c r="F265" s="30" t="str">
        <f>IFERROR(+VLOOKUP(G265,EMPRESAS!B:C,2,0),"-")</f>
        <v>SPV_P4</v>
      </c>
      <c r="G265" s="23" t="s">
        <v>61</v>
      </c>
      <c r="H265" s="23" t="s">
        <v>9</v>
      </c>
      <c r="I265" s="29">
        <v>49</v>
      </c>
      <c r="J265" s="7">
        <f t="shared" si="4"/>
        <v>4.8202325957375853</v>
      </c>
    </row>
    <row r="266" spans="5:10" x14ac:dyDescent="0.25">
      <c r="E266" s="6" t="s">
        <v>63</v>
      </c>
      <c r="F266" s="30" t="str">
        <f>IFERROR(+VLOOKUP(G266,EMPRESAS!B:C,2,0),"-")</f>
        <v>SPV_P4</v>
      </c>
      <c r="G266" s="23" t="s">
        <v>61</v>
      </c>
      <c r="H266" s="23" t="s">
        <v>7</v>
      </c>
      <c r="I266" s="29">
        <v>21</v>
      </c>
      <c r="J266" s="7">
        <f t="shared" si="4"/>
        <v>3.146788217263162</v>
      </c>
    </row>
    <row r="267" spans="5:10" x14ac:dyDescent="0.25">
      <c r="E267" s="6" t="s">
        <v>63</v>
      </c>
      <c r="F267" s="30" t="str">
        <f>IFERROR(+VLOOKUP(G267,EMPRESAS!B:C,2,0),"-")</f>
        <v>SPV_P4</v>
      </c>
      <c r="G267" s="23" t="s">
        <v>61</v>
      </c>
      <c r="H267" s="23" t="s">
        <v>3</v>
      </c>
      <c r="I267" s="29">
        <v>18391</v>
      </c>
      <c r="J267" s="7">
        <f t="shared" si="4"/>
        <v>0</v>
      </c>
    </row>
    <row r="268" spans="5:10" x14ac:dyDescent="0.25">
      <c r="E268" s="6" t="s">
        <v>63</v>
      </c>
      <c r="F268" s="30" t="str">
        <f>IFERROR(+VLOOKUP(G268,EMPRESAS!B:C,2,0),"-")</f>
        <v>SPV_P4</v>
      </c>
      <c r="G268" s="23" t="s">
        <v>61</v>
      </c>
      <c r="H268" s="23" t="s">
        <v>8</v>
      </c>
      <c r="I268" s="29">
        <v>271</v>
      </c>
      <c r="J268" s="7">
        <f t="shared" si="4"/>
        <v>0</v>
      </c>
    </row>
    <row r="269" spans="5:10" x14ac:dyDescent="0.25">
      <c r="E269" s="6" t="s">
        <v>63</v>
      </c>
      <c r="F269" s="30" t="str">
        <f>IFERROR(+VLOOKUP(G269,EMPRESAS!B:C,2,0),"-")</f>
        <v>SPV_P4</v>
      </c>
      <c r="G269" s="23" t="s">
        <v>62</v>
      </c>
      <c r="H269" s="23" t="s">
        <v>6</v>
      </c>
      <c r="I269" s="29">
        <v>23654</v>
      </c>
      <c r="J269" s="7">
        <f t="shared" si="4"/>
        <v>0</v>
      </c>
    </row>
    <row r="270" spans="5:10" x14ac:dyDescent="0.25">
      <c r="E270" s="6" t="s">
        <v>63</v>
      </c>
      <c r="F270" s="30" t="str">
        <f>IFERROR(+VLOOKUP(G270,EMPRESAS!B:C,2,0),"-")</f>
        <v>SPV_P4</v>
      </c>
      <c r="G270" s="23" t="s">
        <v>62</v>
      </c>
      <c r="H270" s="23" t="s">
        <v>4</v>
      </c>
      <c r="I270" s="29">
        <v>22385</v>
      </c>
      <c r="J270" s="7">
        <f t="shared" si="4"/>
        <v>0</v>
      </c>
    </row>
    <row r="271" spans="5:10" x14ac:dyDescent="0.25">
      <c r="E271" s="6" t="s">
        <v>63</v>
      </c>
      <c r="F271" s="30" t="str">
        <f>IFERROR(+VLOOKUP(G271,EMPRESAS!B:C,2,0),"-")</f>
        <v>SPV_P4</v>
      </c>
      <c r="G271" s="23" t="s">
        <v>62</v>
      </c>
      <c r="H271" s="23" t="s">
        <v>5</v>
      </c>
      <c r="I271" s="29">
        <v>47150</v>
      </c>
      <c r="J271" s="7">
        <f t="shared" si="4"/>
        <v>0</v>
      </c>
    </row>
    <row r="272" spans="5:10" x14ac:dyDescent="0.25">
      <c r="E272" s="6" t="s">
        <v>63</v>
      </c>
      <c r="F272" s="30" t="str">
        <f>IFERROR(+VLOOKUP(G272,EMPRESAS!B:C,2,0),"-")</f>
        <v>SPV_P4</v>
      </c>
      <c r="G272" s="23" t="s">
        <v>62</v>
      </c>
      <c r="H272" s="23" t="s">
        <v>9</v>
      </c>
      <c r="I272" s="29">
        <v>49</v>
      </c>
      <c r="J272" s="7">
        <f t="shared" si="4"/>
        <v>4.8202325957375853</v>
      </c>
    </row>
    <row r="273" spans="5:10" x14ac:dyDescent="0.25">
      <c r="E273" s="6" t="s">
        <v>63</v>
      </c>
      <c r="F273" s="30" t="str">
        <f>IFERROR(+VLOOKUP(G273,EMPRESAS!B:C,2,0),"-")</f>
        <v>SPV_P4</v>
      </c>
      <c r="G273" s="23" t="s">
        <v>62</v>
      </c>
      <c r="H273" s="23" t="s">
        <v>7</v>
      </c>
      <c r="I273" s="29">
        <v>21</v>
      </c>
      <c r="J273" s="7">
        <f t="shared" si="4"/>
        <v>3.146788217263162</v>
      </c>
    </row>
    <row r="274" spans="5:10" x14ac:dyDescent="0.25">
      <c r="E274" s="6" t="s">
        <v>63</v>
      </c>
      <c r="F274" s="30" t="str">
        <f>IFERROR(+VLOOKUP(G274,EMPRESAS!B:C,2,0),"-")</f>
        <v>SPV_P4</v>
      </c>
      <c r="G274" s="23" t="s">
        <v>62</v>
      </c>
      <c r="H274" s="23" t="s">
        <v>3</v>
      </c>
      <c r="I274" s="29">
        <v>18391</v>
      </c>
      <c r="J274" s="7">
        <f t="shared" si="4"/>
        <v>0</v>
      </c>
    </row>
    <row r="275" spans="5:10" x14ac:dyDescent="0.25">
      <c r="E275" s="6" t="s">
        <v>63</v>
      </c>
      <c r="F275" s="30" t="str">
        <f>IFERROR(+VLOOKUP(G275,EMPRESAS!B:C,2,0),"-")</f>
        <v>SPV_P4</v>
      </c>
      <c r="G275" s="23" t="s">
        <v>62</v>
      </c>
      <c r="H275" s="23" t="s">
        <v>8</v>
      </c>
      <c r="I275" s="29">
        <v>271</v>
      </c>
      <c r="J275" s="7">
        <f t="shared" si="4"/>
        <v>0</v>
      </c>
    </row>
    <row r="276" spans="5:10" x14ac:dyDescent="0.25">
      <c r="E276" s="6" t="s">
        <v>63</v>
      </c>
      <c r="F276" s="30" t="str">
        <f>IFERROR(+VLOOKUP(G276,EMPRESAS!B:C,2,0),"-")</f>
        <v>MAINSTREAM_HUEMUL</v>
      </c>
      <c r="G276" s="23" t="s">
        <v>96</v>
      </c>
      <c r="H276" s="23" t="s">
        <v>6</v>
      </c>
      <c r="I276" s="29">
        <v>1870603</v>
      </c>
      <c r="J276" s="7">
        <f t="shared" si="4"/>
        <v>0</v>
      </c>
    </row>
    <row r="277" spans="5:10" x14ac:dyDescent="0.25">
      <c r="E277" s="6" t="s">
        <v>63</v>
      </c>
      <c r="F277" s="30" t="str">
        <f>IFERROR(+VLOOKUP(G277,EMPRESAS!B:C,2,0),"-")</f>
        <v>MAINSTREAM_HUEMUL</v>
      </c>
      <c r="G277" s="23" t="s">
        <v>96</v>
      </c>
      <c r="H277" s="23" t="s">
        <v>4</v>
      </c>
      <c r="I277" s="29">
        <v>1775560</v>
      </c>
      <c r="J277" s="7">
        <f t="shared" si="4"/>
        <v>0</v>
      </c>
    </row>
    <row r="278" spans="5:10" x14ac:dyDescent="0.25">
      <c r="E278" s="6" t="s">
        <v>63</v>
      </c>
      <c r="F278" s="30" t="str">
        <f>IFERROR(+VLOOKUP(G278,EMPRESAS!B:C,2,0),"-")</f>
        <v>MAINSTREAM_HUEMUL</v>
      </c>
      <c r="G278" s="23" t="s">
        <v>96</v>
      </c>
      <c r="H278" s="23" t="s">
        <v>5</v>
      </c>
      <c r="I278" s="29">
        <v>3774924</v>
      </c>
      <c r="J278" s="7">
        <f t="shared" si="4"/>
        <v>0</v>
      </c>
    </row>
    <row r="279" spans="5:10" x14ac:dyDescent="0.25">
      <c r="E279" s="6" t="s">
        <v>63</v>
      </c>
      <c r="F279" s="30" t="str">
        <f>IFERROR(+VLOOKUP(G279,EMPRESAS!B:C,2,0),"-")</f>
        <v>MAINSTREAM_HUEMUL</v>
      </c>
      <c r="G279" s="23" t="s">
        <v>96</v>
      </c>
      <c r="H279" s="23" t="s">
        <v>9</v>
      </c>
      <c r="I279" s="29">
        <v>4213</v>
      </c>
      <c r="J279" s="7">
        <f t="shared" si="4"/>
        <v>414.4416311396418</v>
      </c>
    </row>
    <row r="280" spans="5:10" x14ac:dyDescent="0.25">
      <c r="E280" s="6" t="s">
        <v>63</v>
      </c>
      <c r="F280" s="30" t="str">
        <f>IFERROR(+VLOOKUP(G280,EMPRESAS!B:C,2,0),"-")</f>
        <v>MAINSTREAM_HUEMUL</v>
      </c>
      <c r="G280" s="23" t="s">
        <v>96</v>
      </c>
      <c r="H280" s="23" t="s">
        <v>7</v>
      </c>
      <c r="I280" s="29">
        <v>1816</v>
      </c>
      <c r="J280" s="7">
        <f t="shared" si="4"/>
        <v>272.12225726428107</v>
      </c>
    </row>
    <row r="281" spans="5:10" x14ac:dyDescent="0.25">
      <c r="E281" s="6" t="s">
        <v>63</v>
      </c>
      <c r="F281" s="30" t="str">
        <f>IFERROR(+VLOOKUP(G281,EMPRESAS!B:C,2,0),"-")</f>
        <v>MAINSTREAM_HUEMUL</v>
      </c>
      <c r="G281" s="23" t="s">
        <v>96</v>
      </c>
      <c r="H281" s="23" t="s">
        <v>3</v>
      </c>
      <c r="I281" s="29">
        <v>1448916</v>
      </c>
      <c r="J281" s="7">
        <f t="shared" si="4"/>
        <v>0</v>
      </c>
    </row>
    <row r="282" spans="5:10" x14ac:dyDescent="0.25">
      <c r="E282" s="6" t="s">
        <v>63</v>
      </c>
      <c r="F282" s="30" t="str">
        <f>IFERROR(+VLOOKUP(G282,EMPRESAS!B:C,2,0),"-")</f>
        <v>MAINSTREAM_HUEMUL</v>
      </c>
      <c r="G282" s="23" t="s">
        <v>96</v>
      </c>
      <c r="H282" s="23" t="s">
        <v>8</v>
      </c>
      <c r="I282" s="29">
        <v>21022</v>
      </c>
      <c r="J282" s="7">
        <f t="shared" si="4"/>
        <v>0</v>
      </c>
    </row>
    <row r="283" spans="5:10" x14ac:dyDescent="0.25">
      <c r="E283" s="6" t="s">
        <v>63</v>
      </c>
      <c r="F283" s="30" t="str">
        <f>IFERROR(+VLOOKUP(G283,EMPRESAS!B:C,2,0),"-")</f>
        <v>-</v>
      </c>
      <c r="G283" s="23" t="s">
        <v>97</v>
      </c>
      <c r="H283" s="23" t="s">
        <v>6</v>
      </c>
      <c r="I283" s="29">
        <v>1354571</v>
      </c>
      <c r="J283" s="7">
        <f t="shared" si="4"/>
        <v>0</v>
      </c>
    </row>
    <row r="284" spans="5:10" x14ac:dyDescent="0.25">
      <c r="E284" s="6" t="s">
        <v>63</v>
      </c>
      <c r="F284" s="30" t="str">
        <f>IFERROR(+VLOOKUP(G284,EMPRESAS!B:C,2,0),"-")</f>
        <v>-</v>
      </c>
      <c r="G284" s="23" t="s">
        <v>97</v>
      </c>
      <c r="H284" s="23" t="s">
        <v>4</v>
      </c>
      <c r="I284" s="29">
        <v>1285747</v>
      </c>
      <c r="J284" s="7">
        <f t="shared" si="4"/>
        <v>0</v>
      </c>
    </row>
    <row r="285" spans="5:10" x14ac:dyDescent="0.25">
      <c r="E285" s="6" t="s">
        <v>63</v>
      </c>
      <c r="F285" s="30" t="str">
        <f>IFERROR(+VLOOKUP(G285,EMPRESAS!B:C,2,0),"-")</f>
        <v>-</v>
      </c>
      <c r="G285" s="23" t="s">
        <v>97</v>
      </c>
      <c r="H285" s="23" t="s">
        <v>5</v>
      </c>
      <c r="I285" s="29">
        <v>2733558</v>
      </c>
      <c r="J285" s="7">
        <f t="shared" si="4"/>
        <v>0</v>
      </c>
    </row>
    <row r="286" spans="5:10" x14ac:dyDescent="0.25">
      <c r="E286" s="6" t="s">
        <v>63</v>
      </c>
      <c r="F286" s="30" t="str">
        <f>IFERROR(+VLOOKUP(G286,EMPRESAS!B:C,2,0),"-")</f>
        <v>-</v>
      </c>
      <c r="G286" s="23" t="s">
        <v>97</v>
      </c>
      <c r="H286" s="23" t="s">
        <v>9</v>
      </c>
      <c r="I286" s="29">
        <v>3050</v>
      </c>
      <c r="J286" s="7">
        <f t="shared" si="4"/>
        <v>300.03488606121704</v>
      </c>
    </row>
    <row r="287" spans="5:10" x14ac:dyDescent="0.25">
      <c r="E287" s="6" t="s">
        <v>63</v>
      </c>
      <c r="F287" s="30" t="str">
        <f>IFERROR(+VLOOKUP(G287,EMPRESAS!B:C,2,0),"-")</f>
        <v>-</v>
      </c>
      <c r="G287" s="23" t="s">
        <v>97</v>
      </c>
      <c r="H287" s="23" t="s">
        <v>7</v>
      </c>
      <c r="I287" s="29">
        <v>1315</v>
      </c>
      <c r="J287" s="7">
        <f t="shared" si="4"/>
        <v>197.04888122385989</v>
      </c>
    </row>
    <row r="288" spans="5:10" x14ac:dyDescent="0.25">
      <c r="E288" s="6" t="s">
        <v>63</v>
      </c>
      <c r="F288" s="30" t="str">
        <f>IFERROR(+VLOOKUP(G288,EMPRESAS!B:C,2,0),"-")</f>
        <v>-</v>
      </c>
      <c r="G288" s="23" t="s">
        <v>97</v>
      </c>
      <c r="H288" s="23" t="s">
        <v>3</v>
      </c>
      <c r="I288" s="29">
        <v>1049212</v>
      </c>
      <c r="J288" s="7">
        <f t="shared" si="4"/>
        <v>0</v>
      </c>
    </row>
    <row r="289" spans="5:10" x14ac:dyDescent="0.25">
      <c r="E289" s="6" t="s">
        <v>63</v>
      </c>
      <c r="F289" s="30" t="str">
        <f>IFERROR(+VLOOKUP(G289,EMPRESAS!B:C,2,0),"-")</f>
        <v>-</v>
      </c>
      <c r="G289" s="23" t="s">
        <v>97</v>
      </c>
      <c r="H289" s="23" t="s">
        <v>8</v>
      </c>
      <c r="I289" s="29">
        <v>15223</v>
      </c>
      <c r="J289" s="7">
        <f t="shared" si="4"/>
        <v>0</v>
      </c>
    </row>
    <row r="290" spans="5:10" x14ac:dyDescent="0.25">
      <c r="E290" s="6" t="s">
        <v>63</v>
      </c>
      <c r="F290" s="30" t="str">
        <f>IFERROR(+VLOOKUP(G290,EMPRESAS!B:C,2,0),"-")</f>
        <v>-</v>
      </c>
      <c r="G290" s="23" t="s">
        <v>98</v>
      </c>
      <c r="H290" s="23" t="s">
        <v>6</v>
      </c>
      <c r="I290" s="29">
        <v>1096560</v>
      </c>
      <c r="J290" s="7">
        <f t="shared" si="4"/>
        <v>0</v>
      </c>
    </row>
    <row r="291" spans="5:10" x14ac:dyDescent="0.25">
      <c r="E291" s="6" t="s">
        <v>63</v>
      </c>
      <c r="F291" s="30" t="str">
        <f>IFERROR(+VLOOKUP(G291,EMPRESAS!B:C,2,0),"-")</f>
        <v>-</v>
      </c>
      <c r="G291" s="23" t="s">
        <v>98</v>
      </c>
      <c r="H291" s="23" t="s">
        <v>4</v>
      </c>
      <c r="I291" s="29">
        <v>1040845</v>
      </c>
      <c r="J291" s="7">
        <f t="shared" si="4"/>
        <v>0</v>
      </c>
    </row>
    <row r="292" spans="5:10" x14ac:dyDescent="0.25">
      <c r="E292" s="6" t="s">
        <v>63</v>
      </c>
      <c r="F292" s="30" t="str">
        <f>IFERROR(+VLOOKUP(G292,EMPRESAS!B:C,2,0),"-")</f>
        <v>-</v>
      </c>
      <c r="G292" s="23" t="s">
        <v>98</v>
      </c>
      <c r="H292" s="23" t="s">
        <v>5</v>
      </c>
      <c r="I292" s="29">
        <v>2212885</v>
      </c>
      <c r="J292" s="7">
        <f t="shared" si="4"/>
        <v>0</v>
      </c>
    </row>
    <row r="293" spans="5:10" x14ac:dyDescent="0.25">
      <c r="E293" s="6" t="s">
        <v>63</v>
      </c>
      <c r="F293" s="30" t="str">
        <f>IFERROR(+VLOOKUP(G293,EMPRESAS!B:C,2,0),"-")</f>
        <v>-</v>
      </c>
      <c r="G293" s="23" t="s">
        <v>98</v>
      </c>
      <c r="H293" s="23" t="s">
        <v>9</v>
      </c>
      <c r="I293" s="29">
        <v>2469</v>
      </c>
      <c r="J293" s="7">
        <f t="shared" si="4"/>
        <v>242.88069956889998</v>
      </c>
    </row>
    <row r="294" spans="5:10" x14ac:dyDescent="0.25">
      <c r="E294" s="6" t="s">
        <v>63</v>
      </c>
      <c r="F294" s="30" t="str">
        <f>IFERROR(+VLOOKUP(G294,EMPRESAS!B:C,2,0),"-")</f>
        <v>-</v>
      </c>
      <c r="G294" s="23" t="s">
        <v>98</v>
      </c>
      <c r="H294" s="23" t="s">
        <v>7</v>
      </c>
      <c r="I294" s="29">
        <v>1065</v>
      </c>
      <c r="J294" s="7">
        <f t="shared" si="4"/>
        <v>159.58711673263178</v>
      </c>
    </row>
    <row r="295" spans="5:10" x14ac:dyDescent="0.25">
      <c r="E295" s="6" t="s">
        <v>63</v>
      </c>
      <c r="F295" s="30" t="str">
        <f>IFERROR(+VLOOKUP(G295,EMPRESAS!B:C,2,0),"-")</f>
        <v>-</v>
      </c>
      <c r="G295" s="23" t="s">
        <v>98</v>
      </c>
      <c r="H295" s="23" t="s">
        <v>3</v>
      </c>
      <c r="I295" s="29">
        <v>849364</v>
      </c>
      <c r="J295" s="7">
        <f t="shared" si="4"/>
        <v>0</v>
      </c>
    </row>
    <row r="296" spans="5:10" x14ac:dyDescent="0.25">
      <c r="E296" s="6" t="s">
        <v>63</v>
      </c>
      <c r="F296" s="30" t="str">
        <f>IFERROR(+VLOOKUP(G296,EMPRESAS!B:C,2,0),"-")</f>
        <v>-</v>
      </c>
      <c r="G296" s="23" t="s">
        <v>98</v>
      </c>
      <c r="H296" s="23" t="s">
        <v>8</v>
      </c>
      <c r="I296" s="29">
        <v>12323</v>
      </c>
      <c r="J296" s="7">
        <f t="shared" si="4"/>
        <v>0</v>
      </c>
    </row>
    <row r="297" spans="5:10" x14ac:dyDescent="0.25">
      <c r="E297" s="6" t="s">
        <v>63</v>
      </c>
      <c r="F297" s="30" t="str">
        <f>IFERROR(+VLOOKUP(G297,EMPRESAS!B:C,2,0),"-")</f>
        <v>MAINSTREAM_HUEMUL</v>
      </c>
      <c r="G297" s="23" t="s">
        <v>99</v>
      </c>
      <c r="H297" s="23" t="s">
        <v>6</v>
      </c>
      <c r="I297" s="29">
        <v>1870603</v>
      </c>
      <c r="J297" s="7">
        <f t="shared" si="4"/>
        <v>0</v>
      </c>
    </row>
    <row r="298" spans="5:10" x14ac:dyDescent="0.25">
      <c r="E298" s="6" t="s">
        <v>63</v>
      </c>
      <c r="F298" s="30" t="str">
        <f>IFERROR(+VLOOKUP(G298,EMPRESAS!B:C,2,0),"-")</f>
        <v>MAINSTREAM_HUEMUL</v>
      </c>
      <c r="G298" s="23" t="s">
        <v>99</v>
      </c>
      <c r="H298" s="23" t="s">
        <v>4</v>
      </c>
      <c r="I298" s="29">
        <v>1775560</v>
      </c>
      <c r="J298" s="7">
        <f t="shared" si="4"/>
        <v>0</v>
      </c>
    </row>
    <row r="299" spans="5:10" x14ac:dyDescent="0.25">
      <c r="E299" s="6" t="s">
        <v>63</v>
      </c>
      <c r="F299" s="30" t="str">
        <f>IFERROR(+VLOOKUP(G299,EMPRESAS!B:C,2,0),"-")</f>
        <v>MAINSTREAM_HUEMUL</v>
      </c>
      <c r="G299" s="23" t="s">
        <v>99</v>
      </c>
      <c r="H299" s="23" t="s">
        <v>5</v>
      </c>
      <c r="I299" s="29">
        <v>3774924</v>
      </c>
      <c r="J299" s="7">
        <f t="shared" si="4"/>
        <v>0</v>
      </c>
    </row>
    <row r="300" spans="5:10" x14ac:dyDescent="0.25">
      <c r="E300" s="6" t="s">
        <v>63</v>
      </c>
      <c r="F300" s="30" t="str">
        <f>IFERROR(+VLOOKUP(G300,EMPRESAS!B:C,2,0),"-")</f>
        <v>MAINSTREAM_HUEMUL</v>
      </c>
      <c r="G300" s="23" t="s">
        <v>99</v>
      </c>
      <c r="H300" s="23" t="s">
        <v>9</v>
      </c>
      <c r="I300" s="29">
        <v>4213</v>
      </c>
      <c r="J300" s="7">
        <f t="shared" si="4"/>
        <v>414.4416311396418</v>
      </c>
    </row>
    <row r="301" spans="5:10" x14ac:dyDescent="0.25">
      <c r="E301" s="6" t="s">
        <v>63</v>
      </c>
      <c r="F301" s="30" t="str">
        <f>IFERROR(+VLOOKUP(G301,EMPRESAS!B:C,2,0),"-")</f>
        <v>MAINSTREAM_HUEMUL</v>
      </c>
      <c r="G301" s="23" t="s">
        <v>99</v>
      </c>
      <c r="H301" s="23" t="s">
        <v>7</v>
      </c>
      <c r="I301" s="29">
        <v>1816</v>
      </c>
      <c r="J301" s="7">
        <f t="shared" si="4"/>
        <v>272.12225726428107</v>
      </c>
    </row>
    <row r="302" spans="5:10" x14ac:dyDescent="0.25">
      <c r="E302" s="6" t="s">
        <v>63</v>
      </c>
      <c r="F302" s="30" t="str">
        <f>IFERROR(+VLOOKUP(G302,EMPRESAS!B:C,2,0),"-")</f>
        <v>MAINSTREAM_HUEMUL</v>
      </c>
      <c r="G302" s="23" t="s">
        <v>99</v>
      </c>
      <c r="H302" s="23" t="s">
        <v>3</v>
      </c>
      <c r="I302" s="29">
        <v>1448916</v>
      </c>
      <c r="J302" s="7">
        <f t="shared" si="4"/>
        <v>0</v>
      </c>
    </row>
    <row r="303" spans="5:10" x14ac:dyDescent="0.25">
      <c r="E303" s="6" t="s">
        <v>63</v>
      </c>
      <c r="F303" s="30" t="str">
        <f>IFERROR(+VLOOKUP(G303,EMPRESAS!B:C,2,0),"-")</f>
        <v>MAINSTREAM_HUEMUL</v>
      </c>
      <c r="G303" s="23" t="s">
        <v>99</v>
      </c>
      <c r="H303" s="23" t="s">
        <v>8</v>
      </c>
      <c r="I303" s="29">
        <v>21022</v>
      </c>
      <c r="J303" s="7">
        <f t="shared" si="4"/>
        <v>0</v>
      </c>
    </row>
    <row r="304" spans="5:10" x14ac:dyDescent="0.25">
      <c r="E304" s="6" t="s">
        <v>63</v>
      </c>
      <c r="F304" s="30" t="str">
        <f>IFERROR(+VLOOKUP(G304,EMPRESAS!B:C,2,0),"-")</f>
        <v>-</v>
      </c>
      <c r="G304" s="23" t="s">
        <v>100</v>
      </c>
      <c r="H304" s="23" t="s">
        <v>6</v>
      </c>
      <c r="I304" s="29">
        <v>1290065</v>
      </c>
      <c r="J304" s="7">
        <f t="shared" si="4"/>
        <v>0</v>
      </c>
    </row>
    <row r="305" spans="5:10" x14ac:dyDescent="0.25">
      <c r="E305" s="6" t="s">
        <v>63</v>
      </c>
      <c r="F305" s="30" t="str">
        <f>IFERROR(+VLOOKUP(G305,EMPRESAS!B:C,2,0),"-")</f>
        <v>-</v>
      </c>
      <c r="G305" s="23" t="s">
        <v>100</v>
      </c>
      <c r="H305" s="23" t="s">
        <v>4</v>
      </c>
      <c r="I305" s="29">
        <v>1224519</v>
      </c>
      <c r="J305" s="7">
        <f t="shared" si="4"/>
        <v>0</v>
      </c>
    </row>
    <row r="306" spans="5:10" x14ac:dyDescent="0.25">
      <c r="E306" s="6" t="s">
        <v>63</v>
      </c>
      <c r="F306" s="30" t="str">
        <f>IFERROR(+VLOOKUP(G306,EMPRESAS!B:C,2,0),"-")</f>
        <v>-</v>
      </c>
      <c r="G306" s="23" t="s">
        <v>100</v>
      </c>
      <c r="H306" s="23" t="s">
        <v>5</v>
      </c>
      <c r="I306" s="29">
        <v>2603385</v>
      </c>
      <c r="J306" s="7">
        <f t="shared" si="4"/>
        <v>0</v>
      </c>
    </row>
    <row r="307" spans="5:10" x14ac:dyDescent="0.25">
      <c r="E307" s="6" t="s">
        <v>63</v>
      </c>
      <c r="F307" s="30" t="str">
        <f>IFERROR(+VLOOKUP(G307,EMPRESAS!B:C,2,0),"-")</f>
        <v>-</v>
      </c>
      <c r="G307" s="23" t="s">
        <v>100</v>
      </c>
      <c r="H307" s="23" t="s">
        <v>9</v>
      </c>
      <c r="I307" s="29">
        <v>2905</v>
      </c>
      <c r="J307" s="7">
        <f t="shared" si="4"/>
        <v>285.7709324615854</v>
      </c>
    </row>
    <row r="308" spans="5:10" x14ac:dyDescent="0.25">
      <c r="E308" s="6" t="s">
        <v>63</v>
      </c>
      <c r="F308" s="30" t="str">
        <f>IFERROR(+VLOOKUP(G308,EMPRESAS!B:C,2,0),"-")</f>
        <v>-</v>
      </c>
      <c r="G308" s="23" t="s">
        <v>100</v>
      </c>
      <c r="H308" s="23" t="s">
        <v>7</v>
      </c>
      <c r="I308" s="29">
        <v>1253</v>
      </c>
      <c r="J308" s="7">
        <f t="shared" si="4"/>
        <v>187.75836363003535</v>
      </c>
    </row>
    <row r="309" spans="5:10" x14ac:dyDescent="0.25">
      <c r="E309" s="6" t="s">
        <v>63</v>
      </c>
      <c r="F309" s="30" t="str">
        <f>IFERROR(+VLOOKUP(G309,EMPRESAS!B:C,2,0),"-")</f>
        <v>-</v>
      </c>
      <c r="G309" s="23" t="s">
        <v>100</v>
      </c>
      <c r="H309" s="23" t="s">
        <v>3</v>
      </c>
      <c r="I309" s="29">
        <v>999248</v>
      </c>
      <c r="J309" s="7">
        <f t="shared" si="4"/>
        <v>0</v>
      </c>
    </row>
    <row r="310" spans="5:10" x14ac:dyDescent="0.25">
      <c r="E310" s="6" t="s">
        <v>63</v>
      </c>
      <c r="F310" s="30" t="str">
        <f>IFERROR(+VLOOKUP(G310,EMPRESAS!B:C,2,0),"-")</f>
        <v>-</v>
      </c>
      <c r="G310" s="23" t="s">
        <v>100</v>
      </c>
      <c r="H310" s="23" t="s">
        <v>8</v>
      </c>
      <c r="I310" s="29">
        <v>14498</v>
      </c>
      <c r="J310" s="7">
        <f t="shared" si="4"/>
        <v>0</v>
      </c>
    </row>
    <row r="311" spans="5:10" x14ac:dyDescent="0.25">
      <c r="E311" s="6" t="s">
        <v>63</v>
      </c>
      <c r="F311" s="30" t="str">
        <f>IFERROR(+VLOOKUP(G311,EMPRESAS!B:C,2,0),"-")</f>
        <v>OPDENERGY</v>
      </c>
      <c r="G311" s="23" t="s">
        <v>101</v>
      </c>
      <c r="H311" s="23" t="s">
        <v>6</v>
      </c>
      <c r="I311" s="29">
        <v>516028</v>
      </c>
      <c r="J311" s="7">
        <f t="shared" si="4"/>
        <v>0</v>
      </c>
    </row>
    <row r="312" spans="5:10" x14ac:dyDescent="0.25">
      <c r="E312" s="6" t="s">
        <v>63</v>
      </c>
      <c r="F312" s="30" t="str">
        <f>IFERROR(+VLOOKUP(G312,EMPRESAS!B:C,2,0),"-")</f>
        <v>OPDENERGY</v>
      </c>
      <c r="G312" s="23" t="s">
        <v>101</v>
      </c>
      <c r="H312" s="23" t="s">
        <v>4</v>
      </c>
      <c r="I312" s="29">
        <v>489809</v>
      </c>
      <c r="J312" s="7">
        <f t="shared" si="4"/>
        <v>0</v>
      </c>
    </row>
    <row r="313" spans="5:10" x14ac:dyDescent="0.25">
      <c r="E313" s="6" t="s">
        <v>63</v>
      </c>
      <c r="F313" s="30" t="str">
        <f>IFERROR(+VLOOKUP(G313,EMPRESAS!B:C,2,0),"-")</f>
        <v>OPDENERGY</v>
      </c>
      <c r="G313" s="23" t="s">
        <v>101</v>
      </c>
      <c r="H313" s="23" t="s">
        <v>5</v>
      </c>
      <c r="I313" s="29">
        <v>1041357</v>
      </c>
      <c r="J313" s="7">
        <f t="shared" si="4"/>
        <v>0</v>
      </c>
    </row>
    <row r="314" spans="5:10" x14ac:dyDescent="0.25">
      <c r="E314" s="6" t="s">
        <v>63</v>
      </c>
      <c r="F314" s="30" t="str">
        <f>IFERROR(+VLOOKUP(G314,EMPRESAS!B:C,2,0),"-")</f>
        <v>OPDENERGY</v>
      </c>
      <c r="G314" s="23" t="s">
        <v>101</v>
      </c>
      <c r="H314" s="23" t="s">
        <v>9</v>
      </c>
      <c r="I314" s="29">
        <v>1162</v>
      </c>
      <c r="J314" s="7">
        <f t="shared" si="4"/>
        <v>114.30837298463418</v>
      </c>
    </row>
    <row r="315" spans="5:10" x14ac:dyDescent="0.25">
      <c r="E315" s="6" t="s">
        <v>63</v>
      </c>
      <c r="F315" s="30" t="str">
        <f>IFERROR(+VLOOKUP(G315,EMPRESAS!B:C,2,0),"-")</f>
        <v>OPDENERGY</v>
      </c>
      <c r="G315" s="23" t="s">
        <v>101</v>
      </c>
      <c r="H315" s="23" t="s">
        <v>7</v>
      </c>
      <c r="I315" s="29">
        <v>501</v>
      </c>
      <c r="J315" s="7">
        <f t="shared" si="4"/>
        <v>75.073376040421152</v>
      </c>
    </row>
    <row r="316" spans="5:10" x14ac:dyDescent="0.25">
      <c r="E316" s="6" t="s">
        <v>63</v>
      </c>
      <c r="F316" s="30" t="str">
        <f>IFERROR(+VLOOKUP(G316,EMPRESAS!B:C,2,0),"-")</f>
        <v>OPDENERGY</v>
      </c>
      <c r="G316" s="23" t="s">
        <v>101</v>
      </c>
      <c r="H316" s="23" t="s">
        <v>3</v>
      </c>
      <c r="I316" s="29">
        <v>399700</v>
      </c>
      <c r="J316" s="7">
        <f t="shared" si="4"/>
        <v>0</v>
      </c>
    </row>
    <row r="317" spans="5:10" x14ac:dyDescent="0.25">
      <c r="E317" s="6" t="s">
        <v>63</v>
      </c>
      <c r="F317" s="30" t="str">
        <f>IFERROR(+VLOOKUP(G317,EMPRESAS!B:C,2,0),"-")</f>
        <v>OPDENERGY</v>
      </c>
      <c r="G317" s="23" t="s">
        <v>101</v>
      </c>
      <c r="H317" s="23" t="s">
        <v>8</v>
      </c>
      <c r="I317" s="29">
        <v>5799</v>
      </c>
      <c r="J317" s="7">
        <f t="shared" si="4"/>
        <v>0</v>
      </c>
    </row>
    <row r="318" spans="5:10" x14ac:dyDescent="0.25">
      <c r="E318" s="6" t="s">
        <v>63</v>
      </c>
      <c r="F318" s="30" t="str">
        <f>IFERROR(+VLOOKUP(G318,EMPRESAS!B:C,2,0),"-")</f>
        <v>MAINSTREAM_CONDOR_ENERGIA</v>
      </c>
      <c r="G318" s="23" t="s">
        <v>102</v>
      </c>
      <c r="H318" s="23" t="s">
        <v>6</v>
      </c>
      <c r="I318" s="29">
        <v>1548087</v>
      </c>
      <c r="J318" s="7">
        <f t="shared" si="4"/>
        <v>0</v>
      </c>
    </row>
    <row r="319" spans="5:10" x14ac:dyDescent="0.25">
      <c r="E319" s="6" t="s">
        <v>63</v>
      </c>
      <c r="F319" s="30" t="str">
        <f>IFERROR(+VLOOKUP(G319,EMPRESAS!B:C,2,0),"-")</f>
        <v>MAINSTREAM_CONDOR_ENERGIA</v>
      </c>
      <c r="G319" s="23" t="s">
        <v>102</v>
      </c>
      <c r="H319" s="23" t="s">
        <v>4</v>
      </c>
      <c r="I319" s="29">
        <v>1469430</v>
      </c>
      <c r="J319" s="7">
        <f t="shared" si="4"/>
        <v>0</v>
      </c>
    </row>
    <row r="320" spans="5:10" x14ac:dyDescent="0.25">
      <c r="E320" s="6" t="s">
        <v>63</v>
      </c>
      <c r="F320" s="30" t="str">
        <f>IFERROR(+VLOOKUP(G320,EMPRESAS!B:C,2,0),"-")</f>
        <v>MAINSTREAM_CONDOR_ENERGIA</v>
      </c>
      <c r="G320" s="23" t="s">
        <v>102</v>
      </c>
      <c r="H320" s="23" t="s">
        <v>5</v>
      </c>
      <c r="I320" s="29">
        <v>3124078</v>
      </c>
      <c r="J320" s="7">
        <f t="shared" si="4"/>
        <v>0</v>
      </c>
    </row>
    <row r="321" spans="5:10" x14ac:dyDescent="0.25">
      <c r="E321" s="6" t="s">
        <v>63</v>
      </c>
      <c r="F321" s="30" t="str">
        <f>IFERROR(+VLOOKUP(G321,EMPRESAS!B:C,2,0),"-")</f>
        <v>MAINSTREAM_CONDOR_ENERGIA</v>
      </c>
      <c r="G321" s="23" t="s">
        <v>102</v>
      </c>
      <c r="H321" s="23" t="s">
        <v>9</v>
      </c>
      <c r="I321" s="29">
        <v>3486</v>
      </c>
      <c r="J321" s="7">
        <f t="shared" si="4"/>
        <v>342.92511895390248</v>
      </c>
    </row>
    <row r="322" spans="5:10" x14ac:dyDescent="0.25">
      <c r="E322" s="6" t="s">
        <v>63</v>
      </c>
      <c r="F322" s="30" t="str">
        <f>IFERROR(+VLOOKUP(G322,EMPRESAS!B:C,2,0),"-")</f>
        <v>MAINSTREAM_CONDOR_ENERGIA</v>
      </c>
      <c r="G322" s="23" t="s">
        <v>102</v>
      </c>
      <c r="H322" s="23" t="s">
        <v>7</v>
      </c>
      <c r="I322" s="29">
        <v>1503</v>
      </c>
      <c r="J322" s="7">
        <f t="shared" si="4"/>
        <v>225.22012812126346</v>
      </c>
    </row>
    <row r="323" spans="5:10" x14ac:dyDescent="0.25">
      <c r="E323" s="6" t="s">
        <v>63</v>
      </c>
      <c r="F323" s="30" t="str">
        <f>IFERROR(+VLOOKUP(G323,EMPRESAS!B:C,2,0),"-")</f>
        <v>MAINSTREAM_CONDOR_ENERGIA</v>
      </c>
      <c r="G323" s="23" t="s">
        <v>102</v>
      </c>
      <c r="H323" s="23" t="s">
        <v>3</v>
      </c>
      <c r="I323" s="29">
        <v>1199104</v>
      </c>
      <c r="J323" s="7">
        <f t="shared" si="4"/>
        <v>0</v>
      </c>
    </row>
    <row r="324" spans="5:10" x14ac:dyDescent="0.25">
      <c r="E324" s="6" t="s">
        <v>63</v>
      </c>
      <c r="F324" s="30" t="str">
        <f>IFERROR(+VLOOKUP(G324,EMPRESAS!B:C,2,0),"-")</f>
        <v>MAINSTREAM_CONDOR_ENERGIA</v>
      </c>
      <c r="G324" s="23" t="s">
        <v>102</v>
      </c>
      <c r="H324" s="23" t="s">
        <v>8</v>
      </c>
      <c r="I324" s="29">
        <v>17398</v>
      </c>
      <c r="J324" s="7">
        <f t="shared" ref="J324:J387" si="5">I324/VLOOKUP(H324,$A$3:$B$9,2,0)*VLOOKUP(H324,$A$3:$C$9,3,0)</f>
        <v>0</v>
      </c>
    </row>
    <row r="325" spans="5:10" x14ac:dyDescent="0.25">
      <c r="E325" s="6" t="s">
        <v>63</v>
      </c>
      <c r="F325" s="30" t="str">
        <f>IFERROR(+VLOOKUP(G325,EMPRESAS!B:C,2,0),"-")</f>
        <v>BESALCO</v>
      </c>
      <c r="G325" s="23" t="s">
        <v>103</v>
      </c>
      <c r="H325" s="23" t="s">
        <v>6</v>
      </c>
      <c r="I325" s="29">
        <v>31016</v>
      </c>
      <c r="J325" s="7">
        <f t="shared" si="5"/>
        <v>0</v>
      </c>
    </row>
    <row r="326" spans="5:10" x14ac:dyDescent="0.25">
      <c r="E326" s="6" t="s">
        <v>63</v>
      </c>
      <c r="F326" s="30" t="str">
        <f>IFERROR(+VLOOKUP(G326,EMPRESAS!B:C,2,0),"-")</f>
        <v>BESALCO</v>
      </c>
      <c r="G326" s="23" t="s">
        <v>103</v>
      </c>
      <c r="H326" s="23" t="s">
        <v>4</v>
      </c>
      <c r="I326" s="29">
        <v>29405</v>
      </c>
      <c r="J326" s="7">
        <f t="shared" si="5"/>
        <v>0</v>
      </c>
    </row>
    <row r="327" spans="5:10" x14ac:dyDescent="0.25">
      <c r="E327" s="6" t="s">
        <v>63</v>
      </c>
      <c r="F327" s="30" t="str">
        <f>IFERROR(+VLOOKUP(G327,EMPRESAS!B:C,2,0),"-")</f>
        <v>BESALCO</v>
      </c>
      <c r="G327" s="23" t="s">
        <v>103</v>
      </c>
      <c r="H327" s="23" t="s">
        <v>5</v>
      </c>
      <c r="I327" s="29">
        <v>63331</v>
      </c>
      <c r="J327" s="7">
        <f t="shared" si="5"/>
        <v>0</v>
      </c>
    </row>
    <row r="328" spans="5:10" x14ac:dyDescent="0.25">
      <c r="E328" s="6" t="s">
        <v>63</v>
      </c>
      <c r="F328" s="30" t="str">
        <f>IFERROR(+VLOOKUP(G328,EMPRESAS!B:C,2,0),"-")</f>
        <v>BESALCO</v>
      </c>
      <c r="G328" s="23" t="s">
        <v>103</v>
      </c>
      <c r="H328" s="23" t="s">
        <v>9</v>
      </c>
      <c r="I328" s="29">
        <v>65</v>
      </c>
      <c r="J328" s="7">
        <f t="shared" si="5"/>
        <v>6.3941860963865933</v>
      </c>
    </row>
    <row r="329" spans="5:10" x14ac:dyDescent="0.25">
      <c r="E329" s="6" t="s">
        <v>63</v>
      </c>
      <c r="F329" s="30" t="str">
        <f>IFERROR(+VLOOKUP(G329,EMPRESAS!B:C,2,0),"-")</f>
        <v>BESALCO</v>
      </c>
      <c r="G329" s="23" t="s">
        <v>103</v>
      </c>
      <c r="H329" s="23" t="s">
        <v>7</v>
      </c>
      <c r="I329" s="29">
        <v>29</v>
      </c>
      <c r="J329" s="7">
        <f t="shared" si="5"/>
        <v>4.345564680982462</v>
      </c>
    </row>
    <row r="330" spans="5:10" x14ac:dyDescent="0.25">
      <c r="E330" s="6" t="s">
        <v>63</v>
      </c>
      <c r="F330" s="30" t="str">
        <f>IFERROR(+VLOOKUP(G330,EMPRESAS!B:C,2,0),"-")</f>
        <v>BESALCO</v>
      </c>
      <c r="G330" s="23" t="s">
        <v>103</v>
      </c>
      <c r="H330" s="23" t="s">
        <v>3</v>
      </c>
      <c r="I330" s="29">
        <v>23661</v>
      </c>
      <c r="J330" s="7">
        <f t="shared" si="5"/>
        <v>0</v>
      </c>
    </row>
    <row r="331" spans="5:10" x14ac:dyDescent="0.25">
      <c r="E331" s="6" t="s">
        <v>63</v>
      </c>
      <c r="F331" s="30" t="str">
        <f>IFERROR(+VLOOKUP(G331,EMPRESAS!B:C,2,0),"-")</f>
        <v>BESALCO</v>
      </c>
      <c r="G331" s="23" t="s">
        <v>103</v>
      </c>
      <c r="H331" s="23" t="s">
        <v>8</v>
      </c>
      <c r="I331" s="29">
        <v>339</v>
      </c>
      <c r="J331" s="7">
        <f t="shared" si="5"/>
        <v>0</v>
      </c>
    </row>
    <row r="332" spans="5:10" x14ac:dyDescent="0.25">
      <c r="E332" s="6" t="s">
        <v>63</v>
      </c>
      <c r="F332" s="30" t="str">
        <f>IFERROR(+VLOOKUP(G332,EMPRESAS!B:C,2,0),"-")</f>
        <v>CABO_LEONES_II</v>
      </c>
      <c r="G332" s="23" t="s">
        <v>104</v>
      </c>
      <c r="H332" s="23" t="s">
        <v>6</v>
      </c>
      <c r="I332" s="29">
        <v>2515629</v>
      </c>
      <c r="J332" s="7">
        <f t="shared" si="5"/>
        <v>0</v>
      </c>
    </row>
    <row r="333" spans="5:10" x14ac:dyDescent="0.25">
      <c r="E333" s="6" t="s">
        <v>63</v>
      </c>
      <c r="F333" s="30" t="str">
        <f>IFERROR(+VLOOKUP(G333,EMPRESAS!B:C,2,0),"-")</f>
        <v>CABO_LEONES_II</v>
      </c>
      <c r="G333" s="23" t="s">
        <v>104</v>
      </c>
      <c r="H333" s="23" t="s">
        <v>4</v>
      </c>
      <c r="I333" s="29">
        <v>2387813</v>
      </c>
      <c r="J333" s="7">
        <f t="shared" si="5"/>
        <v>0</v>
      </c>
    </row>
    <row r="334" spans="5:10" x14ac:dyDescent="0.25">
      <c r="E334" s="6" t="s">
        <v>63</v>
      </c>
      <c r="F334" s="30" t="str">
        <f>IFERROR(+VLOOKUP(G334,EMPRESAS!B:C,2,0),"-")</f>
        <v>CABO_LEONES_II</v>
      </c>
      <c r="G334" s="23" t="s">
        <v>104</v>
      </c>
      <c r="H334" s="23" t="s">
        <v>5</v>
      </c>
      <c r="I334" s="29">
        <v>5076604</v>
      </c>
      <c r="J334" s="7">
        <f t="shared" si="5"/>
        <v>0</v>
      </c>
    </row>
    <row r="335" spans="5:10" x14ac:dyDescent="0.25">
      <c r="E335" s="6" t="s">
        <v>63</v>
      </c>
      <c r="F335" s="30" t="str">
        <f>IFERROR(+VLOOKUP(G335,EMPRESAS!B:C,2,0),"-")</f>
        <v>CABO_LEONES_II</v>
      </c>
      <c r="G335" s="23" t="s">
        <v>104</v>
      </c>
      <c r="H335" s="23" t="s">
        <v>9</v>
      </c>
      <c r="I335" s="29">
        <v>5665</v>
      </c>
      <c r="J335" s="7">
        <f t="shared" si="5"/>
        <v>557.27791132353923</v>
      </c>
    </row>
    <row r="336" spans="5:10" x14ac:dyDescent="0.25">
      <c r="E336" s="6" t="s">
        <v>63</v>
      </c>
      <c r="F336" s="30" t="str">
        <f>IFERROR(+VLOOKUP(G336,EMPRESAS!B:C,2,0),"-")</f>
        <v>CABO_LEONES_II</v>
      </c>
      <c r="G336" s="23" t="s">
        <v>104</v>
      </c>
      <c r="H336" s="23" t="s">
        <v>7</v>
      </c>
      <c r="I336" s="29">
        <v>2443</v>
      </c>
      <c r="J336" s="7">
        <f t="shared" si="5"/>
        <v>366.07636260828122</v>
      </c>
    </row>
    <row r="337" spans="5:10" x14ac:dyDescent="0.25">
      <c r="E337" s="6" t="s">
        <v>63</v>
      </c>
      <c r="F337" s="30" t="str">
        <f>IFERROR(+VLOOKUP(G337,EMPRESAS!B:C,2,0),"-")</f>
        <v>CABO_LEONES_II</v>
      </c>
      <c r="G337" s="23" t="s">
        <v>104</v>
      </c>
      <c r="H337" s="23" t="s">
        <v>3</v>
      </c>
      <c r="I337" s="29">
        <v>1948535</v>
      </c>
      <c r="J337" s="7">
        <f t="shared" si="5"/>
        <v>0</v>
      </c>
    </row>
    <row r="338" spans="5:10" x14ac:dyDescent="0.25">
      <c r="E338" s="6" t="s">
        <v>63</v>
      </c>
      <c r="F338" s="30" t="str">
        <f>IFERROR(+VLOOKUP(G338,EMPRESAS!B:C,2,0),"-")</f>
        <v>CABO_LEONES_II</v>
      </c>
      <c r="G338" s="23" t="s">
        <v>104</v>
      </c>
      <c r="H338" s="23" t="s">
        <v>8</v>
      </c>
      <c r="I338" s="29">
        <v>28271</v>
      </c>
      <c r="J338" s="7">
        <f t="shared" si="5"/>
        <v>0</v>
      </c>
    </row>
    <row r="339" spans="5:10" x14ac:dyDescent="0.25">
      <c r="E339" s="6" t="s">
        <v>63</v>
      </c>
      <c r="F339" s="30" t="str">
        <f>IFERROR(+VLOOKUP(G339,EMPRESAS!B:C,2,0),"-")</f>
        <v>CABO_LEONES_III</v>
      </c>
      <c r="G339" s="23" t="s">
        <v>105</v>
      </c>
      <c r="H339" s="23" t="s">
        <v>6</v>
      </c>
      <c r="I339" s="29">
        <v>185027</v>
      </c>
      <c r="J339" s="7">
        <f t="shared" si="5"/>
        <v>0</v>
      </c>
    </row>
    <row r="340" spans="5:10" x14ac:dyDescent="0.25">
      <c r="E340" s="6" t="s">
        <v>63</v>
      </c>
      <c r="F340" s="30" t="str">
        <f>IFERROR(+VLOOKUP(G340,EMPRESAS!B:C,2,0),"-")</f>
        <v>CABO_LEONES_III</v>
      </c>
      <c r="G340" s="23" t="s">
        <v>105</v>
      </c>
      <c r="H340" s="23" t="s">
        <v>4</v>
      </c>
      <c r="I340" s="29">
        <v>176669</v>
      </c>
      <c r="J340" s="7">
        <f t="shared" si="5"/>
        <v>0</v>
      </c>
    </row>
    <row r="341" spans="5:10" x14ac:dyDescent="0.25">
      <c r="E341" s="6" t="s">
        <v>63</v>
      </c>
      <c r="F341" s="30" t="str">
        <f>IFERROR(+VLOOKUP(G341,EMPRESAS!B:C,2,0),"-")</f>
        <v>CABO_LEONES_III</v>
      </c>
      <c r="G341" s="23" t="s">
        <v>105</v>
      </c>
      <c r="H341" s="23" t="s">
        <v>5</v>
      </c>
      <c r="I341" s="29">
        <v>377217</v>
      </c>
      <c r="J341" s="7">
        <f t="shared" si="5"/>
        <v>0</v>
      </c>
    </row>
    <row r="342" spans="5:10" x14ac:dyDescent="0.25">
      <c r="E342" s="6" t="s">
        <v>63</v>
      </c>
      <c r="F342" s="30" t="str">
        <f>IFERROR(+VLOOKUP(G342,EMPRESAS!B:C,2,0),"-")</f>
        <v>CABO_LEONES_III</v>
      </c>
      <c r="G342" s="23" t="s">
        <v>105</v>
      </c>
      <c r="H342" s="23" t="s">
        <v>9</v>
      </c>
      <c r="I342" s="29">
        <v>492</v>
      </c>
      <c r="J342" s="7">
        <f t="shared" si="5"/>
        <v>48.39907014495698</v>
      </c>
    </row>
    <row r="343" spans="5:10" x14ac:dyDescent="0.25">
      <c r="E343" s="6" t="s">
        <v>63</v>
      </c>
      <c r="F343" s="30" t="str">
        <f>IFERROR(+VLOOKUP(G343,EMPRESAS!B:C,2,0),"-")</f>
        <v>CABO_LEONES_III</v>
      </c>
      <c r="G343" s="23" t="s">
        <v>105</v>
      </c>
      <c r="H343" s="23" t="s">
        <v>7</v>
      </c>
      <c r="I343" s="29">
        <v>210</v>
      </c>
      <c r="J343" s="7">
        <f t="shared" si="5"/>
        <v>31.467882172631622</v>
      </c>
    </row>
    <row r="344" spans="5:10" x14ac:dyDescent="0.25">
      <c r="E344" s="6" t="s">
        <v>63</v>
      </c>
      <c r="F344" s="30" t="str">
        <f>IFERROR(+VLOOKUP(G344,EMPRESAS!B:C,2,0),"-")</f>
        <v>CABO_LEONES_III</v>
      </c>
      <c r="G344" s="23" t="s">
        <v>105</v>
      </c>
      <c r="H344" s="23" t="s">
        <v>3</v>
      </c>
      <c r="I344" s="29">
        <v>144233</v>
      </c>
      <c r="J344" s="7">
        <f t="shared" si="5"/>
        <v>0</v>
      </c>
    </row>
    <row r="345" spans="5:10" x14ac:dyDescent="0.25">
      <c r="E345" s="6" t="s">
        <v>63</v>
      </c>
      <c r="F345" s="30" t="str">
        <f>IFERROR(+VLOOKUP(G345,EMPRESAS!B:C,2,0),"-")</f>
        <v>CABO_LEONES_III</v>
      </c>
      <c r="G345" s="23" t="s">
        <v>105</v>
      </c>
      <c r="H345" s="23" t="s">
        <v>8</v>
      </c>
      <c r="I345" s="29">
        <v>2060</v>
      </c>
      <c r="J345" s="7">
        <f t="shared" si="5"/>
        <v>0</v>
      </c>
    </row>
    <row r="346" spans="5:10" x14ac:dyDescent="0.25">
      <c r="E346" s="6" t="s">
        <v>63</v>
      </c>
      <c r="F346" s="30" t="str">
        <f>IFERROR(+VLOOKUP(G346,EMPRESAS!B:C,2,0),"-")</f>
        <v>CABO_LEONES_III</v>
      </c>
      <c r="G346" s="23" t="s">
        <v>106</v>
      </c>
      <c r="H346" s="23" t="s">
        <v>6</v>
      </c>
      <c r="I346" s="29">
        <v>185992</v>
      </c>
      <c r="J346" s="7">
        <f t="shared" si="5"/>
        <v>0</v>
      </c>
    </row>
    <row r="347" spans="5:10" x14ac:dyDescent="0.25">
      <c r="E347" s="6" t="s">
        <v>63</v>
      </c>
      <c r="F347" s="30" t="str">
        <f>IFERROR(+VLOOKUP(G347,EMPRESAS!B:C,2,0),"-")</f>
        <v>CABO_LEONES_III</v>
      </c>
      <c r="G347" s="23" t="s">
        <v>106</v>
      </c>
      <c r="H347" s="23" t="s">
        <v>4</v>
      </c>
      <c r="I347" s="29">
        <v>176329</v>
      </c>
      <c r="J347" s="7">
        <f t="shared" si="5"/>
        <v>0</v>
      </c>
    </row>
    <row r="348" spans="5:10" x14ac:dyDescent="0.25">
      <c r="E348" s="6" t="s">
        <v>63</v>
      </c>
      <c r="F348" s="30" t="str">
        <f>IFERROR(+VLOOKUP(G348,EMPRESAS!B:C,2,0),"-")</f>
        <v>CABO_LEONES_III</v>
      </c>
      <c r="G348" s="23" t="s">
        <v>106</v>
      </c>
      <c r="H348" s="23" t="s">
        <v>5</v>
      </c>
      <c r="I348" s="29">
        <v>379773</v>
      </c>
      <c r="J348" s="7">
        <f t="shared" si="5"/>
        <v>0</v>
      </c>
    </row>
    <row r="349" spans="5:10" x14ac:dyDescent="0.25">
      <c r="E349" s="6" t="s">
        <v>63</v>
      </c>
      <c r="F349" s="30" t="str">
        <f>IFERROR(+VLOOKUP(G349,EMPRESAS!B:C,2,0),"-")</f>
        <v>CABO_LEONES_III</v>
      </c>
      <c r="G349" s="23" t="s">
        <v>106</v>
      </c>
      <c r="H349" s="23" t="s">
        <v>9</v>
      </c>
      <c r="I349" s="29">
        <v>392</v>
      </c>
      <c r="J349" s="7">
        <f t="shared" si="5"/>
        <v>38.561860765900683</v>
      </c>
    </row>
    <row r="350" spans="5:10" x14ac:dyDescent="0.25">
      <c r="E350" s="6" t="s">
        <v>63</v>
      </c>
      <c r="F350" s="30" t="str">
        <f>IFERROR(+VLOOKUP(G350,EMPRESAS!B:C,2,0),"-")</f>
        <v>CABO_LEONES_III</v>
      </c>
      <c r="G350" s="23" t="s">
        <v>106</v>
      </c>
      <c r="H350" s="23" t="s">
        <v>7</v>
      </c>
      <c r="I350" s="29">
        <v>171</v>
      </c>
      <c r="J350" s="7">
        <f t="shared" si="5"/>
        <v>25.623846912000037</v>
      </c>
    </row>
    <row r="351" spans="5:10" x14ac:dyDescent="0.25">
      <c r="E351" s="6" t="s">
        <v>63</v>
      </c>
      <c r="F351" s="30" t="str">
        <f>IFERROR(+VLOOKUP(G351,EMPRESAS!B:C,2,0),"-")</f>
        <v>CABO_LEONES_III</v>
      </c>
      <c r="G351" s="23" t="s">
        <v>106</v>
      </c>
      <c r="H351" s="23" t="s">
        <v>3</v>
      </c>
      <c r="I351" s="29">
        <v>141886</v>
      </c>
      <c r="J351" s="7">
        <f t="shared" si="5"/>
        <v>0</v>
      </c>
    </row>
    <row r="352" spans="5:10" x14ac:dyDescent="0.25">
      <c r="E352" s="6" t="s">
        <v>63</v>
      </c>
      <c r="F352" s="30" t="str">
        <f>IFERROR(+VLOOKUP(G352,EMPRESAS!B:C,2,0),"-")</f>
        <v>CABO_LEONES_III</v>
      </c>
      <c r="G352" s="23" t="s">
        <v>106</v>
      </c>
      <c r="H352" s="23" t="s">
        <v>8</v>
      </c>
      <c r="I352" s="29">
        <v>2035</v>
      </c>
      <c r="J352" s="7">
        <f t="shared" si="5"/>
        <v>0</v>
      </c>
    </row>
    <row r="353" spans="5:10" x14ac:dyDescent="0.25">
      <c r="E353" s="6" t="s">
        <v>63</v>
      </c>
      <c r="F353" s="30" t="str">
        <f>IFERROR(+VLOOKUP(G353,EMPRESAS!B:C,2,0),"-")</f>
        <v>PE_CABO_LEONES</v>
      </c>
      <c r="G353" s="23" t="s">
        <v>107</v>
      </c>
      <c r="H353" s="23" t="s">
        <v>6</v>
      </c>
      <c r="I353" s="29">
        <v>55505</v>
      </c>
      <c r="J353" s="7">
        <f t="shared" si="5"/>
        <v>0</v>
      </c>
    </row>
    <row r="354" spans="5:10" x14ac:dyDescent="0.25">
      <c r="E354" s="6" t="s">
        <v>63</v>
      </c>
      <c r="F354" s="30" t="str">
        <f>IFERROR(+VLOOKUP(G354,EMPRESAS!B:C,2,0),"-")</f>
        <v>PE_CABO_LEONES</v>
      </c>
      <c r="G354" s="23" t="s">
        <v>107</v>
      </c>
      <c r="H354" s="23" t="s">
        <v>4</v>
      </c>
      <c r="I354" s="29">
        <v>52997</v>
      </c>
      <c r="J354" s="7">
        <f t="shared" si="5"/>
        <v>0</v>
      </c>
    </row>
    <row r="355" spans="5:10" x14ac:dyDescent="0.25">
      <c r="E355" s="6" t="s">
        <v>63</v>
      </c>
      <c r="F355" s="30" t="str">
        <f>IFERROR(+VLOOKUP(G355,EMPRESAS!B:C,2,0),"-")</f>
        <v>PE_CABO_LEONES</v>
      </c>
      <c r="G355" s="23" t="s">
        <v>107</v>
      </c>
      <c r="H355" s="23" t="s">
        <v>5</v>
      </c>
      <c r="I355" s="29">
        <v>113158</v>
      </c>
      <c r="J355" s="7">
        <f t="shared" si="5"/>
        <v>0</v>
      </c>
    </row>
    <row r="356" spans="5:10" x14ac:dyDescent="0.25">
      <c r="E356" s="6" t="s">
        <v>63</v>
      </c>
      <c r="F356" s="30" t="str">
        <f>IFERROR(+VLOOKUP(G356,EMPRESAS!B:C,2,0),"-")</f>
        <v>PE_CABO_LEONES</v>
      </c>
      <c r="G356" s="23" t="s">
        <v>107</v>
      </c>
      <c r="H356" s="23" t="s">
        <v>9</v>
      </c>
      <c r="I356" s="29">
        <v>148</v>
      </c>
      <c r="J356" s="7">
        <f t="shared" si="5"/>
        <v>14.559069881003319</v>
      </c>
    </row>
    <row r="357" spans="5:10" x14ac:dyDescent="0.25">
      <c r="E357" s="6" t="s">
        <v>63</v>
      </c>
      <c r="F357" s="30" t="str">
        <f>IFERROR(+VLOOKUP(G357,EMPRESAS!B:C,2,0),"-")</f>
        <v>PE_CABO_LEONES</v>
      </c>
      <c r="G357" s="23" t="s">
        <v>107</v>
      </c>
      <c r="H357" s="23" t="s">
        <v>7</v>
      </c>
      <c r="I357" s="29">
        <v>63</v>
      </c>
      <c r="J357" s="7">
        <f t="shared" si="5"/>
        <v>9.4403646517894853</v>
      </c>
    </row>
    <row r="358" spans="5:10" x14ac:dyDescent="0.25">
      <c r="E358" s="6" t="s">
        <v>63</v>
      </c>
      <c r="F358" s="30" t="str">
        <f>IFERROR(+VLOOKUP(G358,EMPRESAS!B:C,2,0),"-")</f>
        <v>PE_CABO_LEONES</v>
      </c>
      <c r="G358" s="23" t="s">
        <v>107</v>
      </c>
      <c r="H358" s="23" t="s">
        <v>3</v>
      </c>
      <c r="I358" s="29">
        <v>43267</v>
      </c>
      <c r="J358" s="7">
        <f t="shared" si="5"/>
        <v>0</v>
      </c>
    </row>
    <row r="359" spans="5:10" x14ac:dyDescent="0.25">
      <c r="E359" s="6" t="s">
        <v>63</v>
      </c>
      <c r="F359" s="30" t="str">
        <f>IFERROR(+VLOOKUP(G359,EMPRESAS!B:C,2,0),"-")</f>
        <v>PE_CABO_LEONES</v>
      </c>
      <c r="G359" s="23" t="s">
        <v>107</v>
      </c>
      <c r="H359" s="23" t="s">
        <v>8</v>
      </c>
      <c r="I359" s="29">
        <v>618</v>
      </c>
      <c r="J359" s="7">
        <f t="shared" si="5"/>
        <v>0</v>
      </c>
    </row>
    <row r="360" spans="5:10" x14ac:dyDescent="0.25">
      <c r="E360" s="6" t="s">
        <v>63</v>
      </c>
      <c r="F360" s="30" t="str">
        <f>IFERROR(+VLOOKUP(G360,EMPRESAS!B:C,2,0),"-")</f>
        <v>PE_CABO_LEONES</v>
      </c>
      <c r="G360" s="23" t="s">
        <v>108</v>
      </c>
      <c r="H360" s="23" t="s">
        <v>6</v>
      </c>
      <c r="I360" s="29">
        <v>77499</v>
      </c>
      <c r="J360" s="7">
        <f t="shared" si="5"/>
        <v>0</v>
      </c>
    </row>
    <row r="361" spans="5:10" x14ac:dyDescent="0.25">
      <c r="E361" s="6" t="s">
        <v>63</v>
      </c>
      <c r="F361" s="30" t="str">
        <f>IFERROR(+VLOOKUP(G361,EMPRESAS!B:C,2,0),"-")</f>
        <v>PE_CABO_LEONES</v>
      </c>
      <c r="G361" s="23" t="s">
        <v>108</v>
      </c>
      <c r="H361" s="23" t="s">
        <v>4</v>
      </c>
      <c r="I361" s="29">
        <v>73472</v>
      </c>
      <c r="J361" s="7">
        <f t="shared" si="5"/>
        <v>0</v>
      </c>
    </row>
    <row r="362" spans="5:10" x14ac:dyDescent="0.25">
      <c r="E362" s="6" t="s">
        <v>63</v>
      </c>
      <c r="F362" s="30" t="str">
        <f>IFERROR(+VLOOKUP(G362,EMPRESAS!B:C,2,0),"-")</f>
        <v>PE_CABO_LEONES</v>
      </c>
      <c r="G362" s="23" t="s">
        <v>108</v>
      </c>
      <c r="H362" s="23" t="s">
        <v>5</v>
      </c>
      <c r="I362" s="29">
        <v>158244</v>
      </c>
      <c r="J362" s="7">
        <f t="shared" si="5"/>
        <v>0</v>
      </c>
    </row>
    <row r="363" spans="5:10" x14ac:dyDescent="0.25">
      <c r="E363" s="6" t="s">
        <v>63</v>
      </c>
      <c r="F363" s="30" t="str">
        <f>IFERROR(+VLOOKUP(G363,EMPRESAS!B:C,2,0),"-")</f>
        <v>PE_CABO_LEONES</v>
      </c>
      <c r="G363" s="23" t="s">
        <v>108</v>
      </c>
      <c r="H363" s="23" t="s">
        <v>9</v>
      </c>
      <c r="I363" s="29">
        <v>164</v>
      </c>
      <c r="J363" s="7">
        <f t="shared" si="5"/>
        <v>16.133023381652325</v>
      </c>
    </row>
    <row r="364" spans="5:10" x14ac:dyDescent="0.25">
      <c r="E364" s="6" t="s">
        <v>63</v>
      </c>
      <c r="F364" s="30" t="str">
        <f>IFERROR(+VLOOKUP(G364,EMPRESAS!B:C,2,0),"-")</f>
        <v>PE_CABO_LEONES</v>
      </c>
      <c r="G364" s="23" t="s">
        <v>108</v>
      </c>
      <c r="H364" s="23" t="s">
        <v>7</v>
      </c>
      <c r="I364" s="29">
        <v>71</v>
      </c>
      <c r="J364" s="7">
        <f t="shared" si="5"/>
        <v>10.639141115508785</v>
      </c>
    </row>
    <row r="365" spans="5:10" x14ac:dyDescent="0.25">
      <c r="E365" s="6" t="s">
        <v>63</v>
      </c>
      <c r="F365" s="30" t="str">
        <f>IFERROR(+VLOOKUP(G365,EMPRESAS!B:C,2,0),"-")</f>
        <v>PE_CABO_LEONES</v>
      </c>
      <c r="G365" s="23" t="s">
        <v>108</v>
      </c>
      <c r="H365" s="23" t="s">
        <v>3</v>
      </c>
      <c r="I365" s="29">
        <v>59121</v>
      </c>
      <c r="J365" s="7">
        <f t="shared" si="5"/>
        <v>0</v>
      </c>
    </row>
    <row r="366" spans="5:10" x14ac:dyDescent="0.25">
      <c r="E366" s="6" t="s">
        <v>63</v>
      </c>
      <c r="F366" s="30" t="str">
        <f>IFERROR(+VLOOKUP(G366,EMPRESAS!B:C,2,0),"-")</f>
        <v>PE_CABO_LEONES</v>
      </c>
      <c r="G366" s="23" t="s">
        <v>108</v>
      </c>
      <c r="H366" s="23" t="s">
        <v>8</v>
      </c>
      <c r="I366" s="29">
        <v>848</v>
      </c>
      <c r="J366" s="7">
        <f t="shared" si="5"/>
        <v>0</v>
      </c>
    </row>
    <row r="367" spans="5:10" x14ac:dyDescent="0.25">
      <c r="E367" s="6" t="s">
        <v>63</v>
      </c>
      <c r="F367" s="30" t="str">
        <f>IFERROR(+VLOOKUP(G367,EMPRESAS!B:C,2,0),"-")</f>
        <v>MARIA_ELENA</v>
      </c>
      <c r="G367" s="23" t="s">
        <v>109</v>
      </c>
      <c r="H367" s="23" t="s">
        <v>6</v>
      </c>
      <c r="I367" s="29">
        <v>854058</v>
      </c>
      <c r="J367" s="7">
        <f t="shared" si="5"/>
        <v>0</v>
      </c>
    </row>
    <row r="368" spans="5:10" x14ac:dyDescent="0.25">
      <c r="E368" s="6" t="s">
        <v>63</v>
      </c>
      <c r="F368" s="30" t="str">
        <f>IFERROR(+VLOOKUP(G368,EMPRESAS!B:C,2,0),"-")</f>
        <v>MARIA_ELENA</v>
      </c>
      <c r="G368" s="23" t="s">
        <v>109</v>
      </c>
      <c r="H368" s="23" t="s">
        <v>4</v>
      </c>
      <c r="I368" s="29">
        <v>808243</v>
      </c>
      <c r="J368" s="7">
        <f t="shared" si="5"/>
        <v>0</v>
      </c>
    </row>
    <row r="369" spans="5:10" x14ac:dyDescent="0.25">
      <c r="E369" s="6" t="s">
        <v>63</v>
      </c>
      <c r="F369" s="30" t="str">
        <f>IFERROR(+VLOOKUP(G369,EMPRESAS!B:C,2,0),"-")</f>
        <v>MARIA_ELENA</v>
      </c>
      <c r="G369" s="23" t="s">
        <v>109</v>
      </c>
      <c r="H369" s="23" t="s">
        <v>5</v>
      </c>
      <c r="I369" s="29">
        <v>1702441</v>
      </c>
      <c r="J369" s="7">
        <f t="shared" si="5"/>
        <v>0</v>
      </c>
    </row>
    <row r="370" spans="5:10" x14ac:dyDescent="0.25">
      <c r="E370" s="6" t="s">
        <v>63</v>
      </c>
      <c r="F370" s="30" t="str">
        <f>IFERROR(+VLOOKUP(G370,EMPRESAS!B:C,2,0),"-")</f>
        <v>MARIA_ELENA</v>
      </c>
      <c r="G370" s="23" t="s">
        <v>109</v>
      </c>
      <c r="H370" s="23" t="s">
        <v>9</v>
      </c>
      <c r="I370" s="29">
        <v>1775</v>
      </c>
      <c r="J370" s="7">
        <f t="shared" si="5"/>
        <v>174.61046647824926</v>
      </c>
    </row>
    <row r="371" spans="5:10" x14ac:dyDescent="0.25">
      <c r="E371" s="6" t="s">
        <v>63</v>
      </c>
      <c r="F371" s="30" t="str">
        <f>IFERROR(+VLOOKUP(G371,EMPRESAS!B:C,2,0),"-")</f>
        <v>MARIA_ELENA</v>
      </c>
      <c r="G371" s="23" t="s">
        <v>109</v>
      </c>
      <c r="H371" s="23" t="s">
        <v>7</v>
      </c>
      <c r="I371" s="29">
        <v>767</v>
      </c>
      <c r="J371" s="7">
        <f t="shared" si="5"/>
        <v>114.93269345908787</v>
      </c>
    </row>
    <row r="372" spans="5:10" x14ac:dyDescent="0.25">
      <c r="E372" s="6" t="s">
        <v>63</v>
      </c>
      <c r="F372" s="30" t="str">
        <f>IFERROR(+VLOOKUP(G372,EMPRESAS!B:C,2,0),"-")</f>
        <v>MARIA_ELENA</v>
      </c>
      <c r="G372" s="23" t="s">
        <v>109</v>
      </c>
      <c r="H372" s="23" t="s">
        <v>3</v>
      </c>
      <c r="I372" s="29">
        <v>664046</v>
      </c>
      <c r="J372" s="7">
        <f t="shared" si="5"/>
        <v>0</v>
      </c>
    </row>
    <row r="373" spans="5:10" x14ac:dyDescent="0.25">
      <c r="E373" s="6" t="s">
        <v>63</v>
      </c>
      <c r="F373" s="30" t="str">
        <f>IFERROR(+VLOOKUP(G373,EMPRESAS!B:C,2,0),"-")</f>
        <v>MARIA_ELENA</v>
      </c>
      <c r="G373" s="23" t="s">
        <v>109</v>
      </c>
      <c r="H373" s="23" t="s">
        <v>8</v>
      </c>
      <c r="I373" s="29">
        <v>9781</v>
      </c>
      <c r="J373" s="7">
        <f t="shared" si="5"/>
        <v>0</v>
      </c>
    </row>
    <row r="374" spans="5:10" x14ac:dyDescent="0.25">
      <c r="E374" s="6" t="s">
        <v>63</v>
      </c>
      <c r="F374" s="30" t="str">
        <f>IFERROR(+VLOOKUP(G374,EMPRESAS!B:C,2,0),"-")</f>
        <v>WPD_MALLECO</v>
      </c>
      <c r="G374" s="23" t="s">
        <v>110</v>
      </c>
      <c r="H374" s="23" t="s">
        <v>6</v>
      </c>
      <c r="I374" s="29">
        <v>451526</v>
      </c>
      <c r="J374" s="7">
        <f t="shared" si="5"/>
        <v>0</v>
      </c>
    </row>
    <row r="375" spans="5:10" x14ac:dyDescent="0.25">
      <c r="E375" s="6" t="s">
        <v>63</v>
      </c>
      <c r="F375" s="30" t="str">
        <f>IFERROR(+VLOOKUP(G375,EMPRESAS!B:C,2,0),"-")</f>
        <v>WPD_MALLECO</v>
      </c>
      <c r="G375" s="23" t="s">
        <v>110</v>
      </c>
      <c r="H375" s="23" t="s">
        <v>4</v>
      </c>
      <c r="I375" s="29">
        <v>428584</v>
      </c>
      <c r="J375" s="7">
        <f t="shared" si="5"/>
        <v>0</v>
      </c>
    </row>
    <row r="376" spans="5:10" x14ac:dyDescent="0.25">
      <c r="E376" s="6" t="s">
        <v>63</v>
      </c>
      <c r="F376" s="30" t="str">
        <f>IFERROR(+VLOOKUP(G376,EMPRESAS!B:C,2,0),"-")</f>
        <v>WPD_MALLECO</v>
      </c>
      <c r="G376" s="23" t="s">
        <v>110</v>
      </c>
      <c r="H376" s="23" t="s">
        <v>5</v>
      </c>
      <c r="I376" s="29">
        <v>911191</v>
      </c>
      <c r="J376" s="7">
        <f t="shared" si="5"/>
        <v>0</v>
      </c>
    </row>
    <row r="377" spans="5:10" x14ac:dyDescent="0.25">
      <c r="E377" s="6" t="s">
        <v>63</v>
      </c>
      <c r="F377" s="30" t="str">
        <f>IFERROR(+VLOOKUP(G377,EMPRESAS!B:C,2,0),"-")</f>
        <v>WPD_MALLECO</v>
      </c>
      <c r="G377" s="23" t="s">
        <v>110</v>
      </c>
      <c r="H377" s="23" t="s">
        <v>9</v>
      </c>
      <c r="I377" s="29">
        <v>1017</v>
      </c>
      <c r="J377" s="7">
        <f t="shared" si="5"/>
        <v>100.04441938500254</v>
      </c>
    </row>
    <row r="378" spans="5:10" x14ac:dyDescent="0.25">
      <c r="E378" s="6" t="s">
        <v>63</v>
      </c>
      <c r="F378" s="30" t="str">
        <f>IFERROR(+VLOOKUP(G378,EMPRESAS!B:C,2,0),"-")</f>
        <v>WPD_MALLECO</v>
      </c>
      <c r="G378" s="23" t="s">
        <v>110</v>
      </c>
      <c r="H378" s="23" t="s">
        <v>7</v>
      </c>
      <c r="I378" s="29">
        <v>438</v>
      </c>
      <c r="J378" s="7">
        <f t="shared" si="5"/>
        <v>65.633011388631658</v>
      </c>
    </row>
    <row r="379" spans="5:10" x14ac:dyDescent="0.25">
      <c r="E379" s="6" t="s">
        <v>63</v>
      </c>
      <c r="F379" s="30" t="str">
        <f>IFERROR(+VLOOKUP(G379,EMPRESAS!B:C,2,0),"-")</f>
        <v>WPD_MALLECO</v>
      </c>
      <c r="G379" s="23" t="s">
        <v>110</v>
      </c>
      <c r="H379" s="23" t="s">
        <v>3</v>
      </c>
      <c r="I379" s="29">
        <v>349739</v>
      </c>
      <c r="J379" s="7">
        <f t="shared" si="5"/>
        <v>0</v>
      </c>
    </row>
    <row r="380" spans="5:10" x14ac:dyDescent="0.25">
      <c r="E380" s="6" t="s">
        <v>63</v>
      </c>
      <c r="F380" s="30" t="str">
        <f>IFERROR(+VLOOKUP(G380,EMPRESAS!B:C,2,0),"-")</f>
        <v>WPD_MALLECO</v>
      </c>
      <c r="G380" s="23" t="s">
        <v>110</v>
      </c>
      <c r="H380" s="23" t="s">
        <v>8</v>
      </c>
      <c r="I380" s="29">
        <v>5074</v>
      </c>
      <c r="J380" s="7">
        <f t="shared" si="5"/>
        <v>0</v>
      </c>
    </row>
    <row r="381" spans="5:10" x14ac:dyDescent="0.25">
      <c r="E381" s="6" t="s">
        <v>63</v>
      </c>
      <c r="F381" s="30" t="str">
        <f>IFERROR(+VLOOKUP(G381,EMPRESAS!B:C,2,0),"-")</f>
        <v>WPD_MALLECO</v>
      </c>
      <c r="G381" s="23" t="s">
        <v>111</v>
      </c>
      <c r="H381" s="23" t="s">
        <v>6</v>
      </c>
      <c r="I381" s="29">
        <v>903052</v>
      </c>
      <c r="J381" s="7">
        <f t="shared" si="5"/>
        <v>0</v>
      </c>
    </row>
    <row r="382" spans="5:10" x14ac:dyDescent="0.25">
      <c r="E382" s="6" t="s">
        <v>63</v>
      </c>
      <c r="F382" s="30" t="str">
        <f>IFERROR(+VLOOKUP(G382,EMPRESAS!B:C,2,0),"-")</f>
        <v>WPD_MALLECO</v>
      </c>
      <c r="G382" s="23" t="s">
        <v>111</v>
      </c>
      <c r="H382" s="23" t="s">
        <v>4</v>
      </c>
      <c r="I382" s="29">
        <v>857169</v>
      </c>
      <c r="J382" s="7">
        <f t="shared" si="5"/>
        <v>0</v>
      </c>
    </row>
    <row r="383" spans="5:10" x14ac:dyDescent="0.25">
      <c r="E383" s="6" t="s">
        <v>63</v>
      </c>
      <c r="F383" s="30" t="str">
        <f>IFERROR(+VLOOKUP(G383,EMPRESAS!B:C,2,0),"-")</f>
        <v>WPD_MALLECO</v>
      </c>
      <c r="G383" s="23" t="s">
        <v>111</v>
      </c>
      <c r="H383" s="23" t="s">
        <v>5</v>
      </c>
      <c r="I383" s="29">
        <v>1822382</v>
      </c>
      <c r="J383" s="7">
        <f t="shared" si="5"/>
        <v>0</v>
      </c>
    </row>
    <row r="384" spans="5:10" x14ac:dyDescent="0.25">
      <c r="E384" s="6" t="s">
        <v>63</v>
      </c>
      <c r="F384" s="30" t="str">
        <f>IFERROR(+VLOOKUP(G384,EMPRESAS!B:C,2,0),"-")</f>
        <v>WPD_MALLECO</v>
      </c>
      <c r="G384" s="23" t="s">
        <v>111</v>
      </c>
      <c r="H384" s="23" t="s">
        <v>9</v>
      </c>
      <c r="I384" s="29">
        <v>2034</v>
      </c>
      <c r="J384" s="7">
        <f t="shared" si="5"/>
        <v>200.08883877000508</v>
      </c>
    </row>
    <row r="385" spans="5:10" x14ac:dyDescent="0.25">
      <c r="E385" s="6" t="s">
        <v>63</v>
      </c>
      <c r="F385" s="30" t="str">
        <f>IFERROR(+VLOOKUP(G385,EMPRESAS!B:C,2,0),"-")</f>
        <v>WPD_MALLECO</v>
      </c>
      <c r="G385" s="23" t="s">
        <v>111</v>
      </c>
      <c r="H385" s="23" t="s">
        <v>7</v>
      </c>
      <c r="I385" s="29">
        <v>877</v>
      </c>
      <c r="J385" s="7">
        <f t="shared" si="5"/>
        <v>131.41586983522825</v>
      </c>
    </row>
    <row r="386" spans="5:10" x14ac:dyDescent="0.25">
      <c r="E386" s="6" t="s">
        <v>63</v>
      </c>
      <c r="F386" s="30" t="str">
        <f>IFERROR(+VLOOKUP(G386,EMPRESAS!B:C,2,0),"-")</f>
        <v>WPD_MALLECO</v>
      </c>
      <c r="G386" s="23" t="s">
        <v>111</v>
      </c>
      <c r="H386" s="23" t="s">
        <v>3</v>
      </c>
      <c r="I386" s="29">
        <v>699478</v>
      </c>
      <c r="J386" s="7">
        <f t="shared" si="5"/>
        <v>0</v>
      </c>
    </row>
    <row r="387" spans="5:10" x14ac:dyDescent="0.25">
      <c r="E387" s="6" t="s">
        <v>63</v>
      </c>
      <c r="F387" s="30" t="str">
        <f>IFERROR(+VLOOKUP(G387,EMPRESAS!B:C,2,0),"-")</f>
        <v>WPD_MALLECO</v>
      </c>
      <c r="G387" s="23" t="s">
        <v>111</v>
      </c>
      <c r="H387" s="23" t="s">
        <v>8</v>
      </c>
      <c r="I387" s="29">
        <v>10149</v>
      </c>
      <c r="J387" s="7">
        <f t="shared" si="5"/>
        <v>0</v>
      </c>
    </row>
    <row r="388" spans="5:10" x14ac:dyDescent="0.25">
      <c r="E388" s="6" t="s">
        <v>63</v>
      </c>
      <c r="F388" s="30" t="str">
        <f>IFERROR(+VLOOKUP(G388,EMPRESAS!B:C,2,0),"-")</f>
        <v>WPD_MALLECO</v>
      </c>
      <c r="G388" s="23" t="s">
        <v>112</v>
      </c>
      <c r="H388" s="23" t="s">
        <v>6</v>
      </c>
      <c r="I388" s="29">
        <v>74009</v>
      </c>
      <c r="J388" s="7">
        <f t="shared" ref="J388:J451" si="6">I388/VLOOKUP(H388,$A$3:$B$9,2,0)*VLOOKUP(H388,$A$3:$C$9,3,0)</f>
        <v>0</v>
      </c>
    </row>
    <row r="389" spans="5:10" x14ac:dyDescent="0.25">
      <c r="E389" s="6" t="s">
        <v>63</v>
      </c>
      <c r="F389" s="30" t="str">
        <f>IFERROR(+VLOOKUP(G389,EMPRESAS!B:C,2,0),"-")</f>
        <v>WPD_MALLECO</v>
      </c>
      <c r="G389" s="23" t="s">
        <v>112</v>
      </c>
      <c r="H389" s="23" t="s">
        <v>4</v>
      </c>
      <c r="I389" s="29">
        <v>70666</v>
      </c>
      <c r="J389" s="7">
        <f t="shared" si="6"/>
        <v>0</v>
      </c>
    </row>
    <row r="390" spans="5:10" x14ac:dyDescent="0.25">
      <c r="E390" s="6" t="s">
        <v>63</v>
      </c>
      <c r="F390" s="30" t="str">
        <f>IFERROR(+VLOOKUP(G390,EMPRESAS!B:C,2,0),"-")</f>
        <v>WPD_MALLECO</v>
      </c>
      <c r="G390" s="23" t="s">
        <v>112</v>
      </c>
      <c r="H390" s="23" t="s">
        <v>5</v>
      </c>
      <c r="I390" s="29">
        <v>150883</v>
      </c>
      <c r="J390" s="7">
        <f t="shared" si="6"/>
        <v>0</v>
      </c>
    </row>
    <row r="391" spans="5:10" x14ac:dyDescent="0.25">
      <c r="E391" s="6" t="s">
        <v>63</v>
      </c>
      <c r="F391" s="30" t="str">
        <f>IFERROR(+VLOOKUP(G391,EMPRESAS!B:C,2,0),"-")</f>
        <v>WPD_MALLECO</v>
      </c>
      <c r="G391" s="23" t="s">
        <v>112</v>
      </c>
      <c r="H391" s="23" t="s">
        <v>9</v>
      </c>
      <c r="I391" s="29">
        <v>197</v>
      </c>
      <c r="J391" s="7">
        <f t="shared" si="6"/>
        <v>19.379302476740907</v>
      </c>
    </row>
    <row r="392" spans="5:10" x14ac:dyDescent="0.25">
      <c r="E392" s="6" t="s">
        <v>63</v>
      </c>
      <c r="F392" s="30" t="str">
        <f>IFERROR(+VLOOKUP(G392,EMPRESAS!B:C,2,0),"-")</f>
        <v>WPD_MALLECO</v>
      </c>
      <c r="G392" s="23" t="s">
        <v>112</v>
      </c>
      <c r="H392" s="23" t="s">
        <v>7</v>
      </c>
      <c r="I392" s="29">
        <v>84</v>
      </c>
      <c r="J392" s="7">
        <f t="shared" si="6"/>
        <v>12.587152869052648</v>
      </c>
    </row>
    <row r="393" spans="5:10" x14ac:dyDescent="0.25">
      <c r="E393" s="6" t="s">
        <v>63</v>
      </c>
      <c r="F393" s="30" t="str">
        <f>IFERROR(+VLOOKUP(G393,EMPRESAS!B:C,2,0),"-")</f>
        <v>WPD_MALLECO</v>
      </c>
      <c r="G393" s="23" t="s">
        <v>112</v>
      </c>
      <c r="H393" s="23" t="s">
        <v>3</v>
      </c>
      <c r="I393" s="29">
        <v>57692</v>
      </c>
      <c r="J393" s="7">
        <f t="shared" si="6"/>
        <v>0</v>
      </c>
    </row>
    <row r="394" spans="5:10" x14ac:dyDescent="0.25">
      <c r="E394" s="6" t="s">
        <v>63</v>
      </c>
      <c r="F394" s="30" t="str">
        <f>IFERROR(+VLOOKUP(G394,EMPRESAS!B:C,2,0),"-")</f>
        <v>WPD_MALLECO</v>
      </c>
      <c r="G394" s="23" t="s">
        <v>112</v>
      </c>
      <c r="H394" s="23" t="s">
        <v>8</v>
      </c>
      <c r="I394" s="29">
        <v>824</v>
      </c>
      <c r="J394" s="7">
        <f t="shared" si="6"/>
        <v>0</v>
      </c>
    </row>
    <row r="395" spans="5:10" x14ac:dyDescent="0.25">
      <c r="E395" s="6" t="s">
        <v>63</v>
      </c>
      <c r="F395" s="30" t="str">
        <f>IFERROR(+VLOOKUP(G395,EMPRESAS!B:C,2,0),"-")</f>
        <v>WPD_MALLECO</v>
      </c>
      <c r="G395" s="23" t="s">
        <v>113</v>
      </c>
      <c r="H395" s="23" t="s">
        <v>6</v>
      </c>
      <c r="I395" s="29">
        <v>30994</v>
      </c>
      <c r="J395" s="7">
        <f t="shared" si="6"/>
        <v>0</v>
      </c>
    </row>
    <row r="396" spans="5:10" x14ac:dyDescent="0.25">
      <c r="E396" s="6" t="s">
        <v>63</v>
      </c>
      <c r="F396" s="30" t="str">
        <f>IFERROR(+VLOOKUP(G396,EMPRESAS!B:C,2,0),"-")</f>
        <v>WPD_MALLECO</v>
      </c>
      <c r="G396" s="23" t="s">
        <v>113</v>
      </c>
      <c r="H396" s="23" t="s">
        <v>4</v>
      </c>
      <c r="I396" s="29">
        <v>29384</v>
      </c>
      <c r="J396" s="7">
        <f t="shared" si="6"/>
        <v>0</v>
      </c>
    </row>
    <row r="397" spans="5:10" x14ac:dyDescent="0.25">
      <c r="E397" s="6" t="s">
        <v>63</v>
      </c>
      <c r="F397" s="30" t="str">
        <f>IFERROR(+VLOOKUP(G397,EMPRESAS!B:C,2,0),"-")</f>
        <v>WPD_MALLECO</v>
      </c>
      <c r="G397" s="23" t="s">
        <v>113</v>
      </c>
      <c r="H397" s="23" t="s">
        <v>5</v>
      </c>
      <c r="I397" s="29">
        <v>63286</v>
      </c>
      <c r="J397" s="7">
        <f t="shared" si="6"/>
        <v>0</v>
      </c>
    </row>
    <row r="398" spans="5:10" x14ac:dyDescent="0.25">
      <c r="E398" s="6" t="s">
        <v>63</v>
      </c>
      <c r="F398" s="30" t="str">
        <f>IFERROR(+VLOOKUP(G398,EMPRESAS!B:C,2,0),"-")</f>
        <v>WPD_MALLECO</v>
      </c>
      <c r="G398" s="23" t="s">
        <v>113</v>
      </c>
      <c r="H398" s="23" t="s">
        <v>9</v>
      </c>
      <c r="I398" s="29">
        <v>65</v>
      </c>
      <c r="J398" s="7">
        <f t="shared" si="6"/>
        <v>6.3941860963865933</v>
      </c>
    </row>
    <row r="399" spans="5:10" x14ac:dyDescent="0.25">
      <c r="E399" s="6" t="s">
        <v>63</v>
      </c>
      <c r="F399" s="30" t="str">
        <f>IFERROR(+VLOOKUP(G399,EMPRESAS!B:C,2,0),"-")</f>
        <v>WPD_MALLECO</v>
      </c>
      <c r="G399" s="23" t="s">
        <v>113</v>
      </c>
      <c r="H399" s="23" t="s">
        <v>7</v>
      </c>
      <c r="I399" s="29">
        <v>29</v>
      </c>
      <c r="J399" s="7">
        <f t="shared" si="6"/>
        <v>4.345564680982462</v>
      </c>
    </row>
    <row r="400" spans="5:10" x14ac:dyDescent="0.25">
      <c r="E400" s="6" t="s">
        <v>63</v>
      </c>
      <c r="F400" s="30" t="str">
        <f>IFERROR(+VLOOKUP(G400,EMPRESAS!B:C,2,0),"-")</f>
        <v>WPD_MALLECO</v>
      </c>
      <c r="G400" s="23" t="s">
        <v>113</v>
      </c>
      <c r="H400" s="23" t="s">
        <v>3</v>
      </c>
      <c r="I400" s="29">
        <v>23644</v>
      </c>
      <c r="J400" s="7">
        <f t="shared" si="6"/>
        <v>0</v>
      </c>
    </row>
    <row r="401" spans="5:10" x14ac:dyDescent="0.25">
      <c r="E401" s="6" t="s">
        <v>63</v>
      </c>
      <c r="F401" s="30" t="str">
        <f>IFERROR(+VLOOKUP(G401,EMPRESAS!B:C,2,0),"-")</f>
        <v>WPD_MALLECO</v>
      </c>
      <c r="G401" s="23" t="s">
        <v>113</v>
      </c>
      <c r="H401" s="23" t="s">
        <v>8</v>
      </c>
      <c r="I401" s="29">
        <v>339</v>
      </c>
      <c r="J401" s="7">
        <f t="shared" si="6"/>
        <v>0</v>
      </c>
    </row>
    <row r="402" spans="5:10" x14ac:dyDescent="0.25">
      <c r="E402" s="6" t="s">
        <v>63</v>
      </c>
      <c r="F402" s="30" t="str">
        <f>IFERROR(+VLOOKUP(G402,EMPRESAS!B:C,2,0),"-")</f>
        <v>WPD_MALLECO</v>
      </c>
      <c r="G402" s="23" t="s">
        <v>114</v>
      </c>
      <c r="H402" s="23" t="s">
        <v>6</v>
      </c>
      <c r="I402" s="29">
        <v>185027</v>
      </c>
      <c r="J402" s="7">
        <f t="shared" si="6"/>
        <v>0</v>
      </c>
    </row>
    <row r="403" spans="5:10" x14ac:dyDescent="0.25">
      <c r="E403" s="6" t="s">
        <v>63</v>
      </c>
      <c r="F403" s="30" t="str">
        <f>IFERROR(+VLOOKUP(G403,EMPRESAS!B:C,2,0),"-")</f>
        <v>WPD_MALLECO</v>
      </c>
      <c r="G403" s="23" t="s">
        <v>114</v>
      </c>
      <c r="H403" s="23" t="s">
        <v>4</v>
      </c>
      <c r="I403" s="29">
        <v>176669</v>
      </c>
      <c r="J403" s="7">
        <f t="shared" si="6"/>
        <v>0</v>
      </c>
    </row>
    <row r="404" spans="5:10" x14ac:dyDescent="0.25">
      <c r="E404" s="6" t="s">
        <v>63</v>
      </c>
      <c r="F404" s="30" t="str">
        <f>IFERROR(+VLOOKUP(G404,EMPRESAS!B:C,2,0),"-")</f>
        <v>WPD_MALLECO</v>
      </c>
      <c r="G404" s="23" t="s">
        <v>114</v>
      </c>
      <c r="H404" s="23" t="s">
        <v>5</v>
      </c>
      <c r="I404" s="29">
        <v>377217</v>
      </c>
      <c r="J404" s="7">
        <f t="shared" si="6"/>
        <v>0</v>
      </c>
    </row>
    <row r="405" spans="5:10" x14ac:dyDescent="0.25">
      <c r="E405" s="6" t="s">
        <v>63</v>
      </c>
      <c r="F405" s="30" t="str">
        <f>IFERROR(+VLOOKUP(G405,EMPRESAS!B:C,2,0),"-")</f>
        <v>WPD_MALLECO</v>
      </c>
      <c r="G405" s="23" t="s">
        <v>114</v>
      </c>
      <c r="H405" s="23" t="s">
        <v>9</v>
      </c>
      <c r="I405" s="29">
        <v>492</v>
      </c>
      <c r="J405" s="7">
        <f t="shared" si="6"/>
        <v>48.39907014495698</v>
      </c>
    </row>
    <row r="406" spans="5:10" x14ac:dyDescent="0.25">
      <c r="E406" s="6" t="s">
        <v>63</v>
      </c>
      <c r="F406" s="30" t="str">
        <f>IFERROR(+VLOOKUP(G406,EMPRESAS!B:C,2,0),"-")</f>
        <v>WPD_MALLECO</v>
      </c>
      <c r="G406" s="23" t="s">
        <v>114</v>
      </c>
      <c r="H406" s="23" t="s">
        <v>7</v>
      </c>
      <c r="I406" s="29">
        <v>210</v>
      </c>
      <c r="J406" s="7">
        <f t="shared" si="6"/>
        <v>31.467882172631622</v>
      </c>
    </row>
    <row r="407" spans="5:10" x14ac:dyDescent="0.25">
      <c r="E407" s="6" t="s">
        <v>63</v>
      </c>
      <c r="F407" s="30" t="str">
        <f>IFERROR(+VLOOKUP(G407,EMPRESAS!B:C,2,0),"-")</f>
        <v>WPD_MALLECO</v>
      </c>
      <c r="G407" s="23" t="s">
        <v>114</v>
      </c>
      <c r="H407" s="23" t="s">
        <v>3</v>
      </c>
      <c r="I407" s="29">
        <v>144233</v>
      </c>
      <c r="J407" s="7">
        <f t="shared" si="6"/>
        <v>0</v>
      </c>
    </row>
    <row r="408" spans="5:10" x14ac:dyDescent="0.25">
      <c r="E408" s="6" t="s">
        <v>63</v>
      </c>
      <c r="F408" s="30" t="str">
        <f>IFERROR(+VLOOKUP(G408,EMPRESAS!B:C,2,0),"-")</f>
        <v>WPD_MALLECO</v>
      </c>
      <c r="G408" s="23" t="s">
        <v>114</v>
      </c>
      <c r="H408" s="23" t="s">
        <v>8</v>
      </c>
      <c r="I408" s="29">
        <v>2060</v>
      </c>
      <c r="J408" s="7">
        <f t="shared" si="6"/>
        <v>0</v>
      </c>
    </row>
    <row r="409" spans="5:10" x14ac:dyDescent="0.25">
      <c r="E409" s="6" t="s">
        <v>63</v>
      </c>
      <c r="F409" s="30" t="str">
        <f>IFERROR(+VLOOKUP(G409,EMPRESAS!B:C,2,0),"-")</f>
        <v>WPD_MALLECO</v>
      </c>
      <c r="G409" s="23" t="s">
        <v>115</v>
      </c>
      <c r="H409" s="23" t="s">
        <v>6</v>
      </c>
      <c r="I409" s="29">
        <v>61997</v>
      </c>
      <c r="J409" s="7">
        <f t="shared" si="6"/>
        <v>0</v>
      </c>
    </row>
    <row r="410" spans="5:10" x14ac:dyDescent="0.25">
      <c r="E410" s="6" t="s">
        <v>63</v>
      </c>
      <c r="F410" s="30" t="str">
        <f>IFERROR(+VLOOKUP(G410,EMPRESAS!B:C,2,0),"-")</f>
        <v>WPD_MALLECO</v>
      </c>
      <c r="G410" s="23" t="s">
        <v>115</v>
      </c>
      <c r="H410" s="23" t="s">
        <v>4</v>
      </c>
      <c r="I410" s="29">
        <v>58776</v>
      </c>
      <c r="J410" s="7">
        <f t="shared" si="6"/>
        <v>0</v>
      </c>
    </row>
    <row r="411" spans="5:10" x14ac:dyDescent="0.25">
      <c r="E411" s="6" t="s">
        <v>63</v>
      </c>
      <c r="F411" s="30" t="str">
        <f>IFERROR(+VLOOKUP(G411,EMPRESAS!B:C,2,0),"-")</f>
        <v>WPD_MALLECO</v>
      </c>
      <c r="G411" s="23" t="s">
        <v>115</v>
      </c>
      <c r="H411" s="23" t="s">
        <v>5</v>
      </c>
      <c r="I411" s="29">
        <v>126591</v>
      </c>
      <c r="J411" s="7">
        <f t="shared" si="6"/>
        <v>0</v>
      </c>
    </row>
    <row r="412" spans="5:10" x14ac:dyDescent="0.25">
      <c r="E412" s="6" t="s">
        <v>63</v>
      </c>
      <c r="F412" s="30" t="str">
        <f>IFERROR(+VLOOKUP(G412,EMPRESAS!B:C,2,0),"-")</f>
        <v>WPD_MALLECO</v>
      </c>
      <c r="G412" s="23" t="s">
        <v>115</v>
      </c>
      <c r="H412" s="23" t="s">
        <v>9</v>
      </c>
      <c r="I412" s="29">
        <v>131</v>
      </c>
      <c r="J412" s="7">
        <f t="shared" si="6"/>
        <v>12.886744286563749</v>
      </c>
    </row>
    <row r="413" spans="5:10" x14ac:dyDescent="0.25">
      <c r="E413" s="6" t="s">
        <v>63</v>
      </c>
      <c r="F413" s="30" t="str">
        <f>IFERROR(+VLOOKUP(G413,EMPRESAS!B:C,2,0),"-")</f>
        <v>WPD_MALLECO</v>
      </c>
      <c r="G413" s="23" t="s">
        <v>115</v>
      </c>
      <c r="H413" s="23" t="s">
        <v>7</v>
      </c>
      <c r="I413" s="29">
        <v>57</v>
      </c>
      <c r="J413" s="7">
        <f t="shared" si="6"/>
        <v>8.5412823040000116</v>
      </c>
    </row>
    <row r="414" spans="5:10" x14ac:dyDescent="0.25">
      <c r="E414" s="6" t="s">
        <v>63</v>
      </c>
      <c r="F414" s="30" t="str">
        <f>IFERROR(+VLOOKUP(G414,EMPRESAS!B:C,2,0),"-")</f>
        <v>WPD_MALLECO</v>
      </c>
      <c r="G414" s="23" t="s">
        <v>115</v>
      </c>
      <c r="H414" s="23" t="s">
        <v>3</v>
      </c>
      <c r="I414" s="29">
        <v>47295</v>
      </c>
      <c r="J414" s="7">
        <f t="shared" si="6"/>
        <v>0</v>
      </c>
    </row>
    <row r="415" spans="5:10" x14ac:dyDescent="0.25">
      <c r="E415" s="6" t="s">
        <v>63</v>
      </c>
      <c r="F415" s="30" t="str">
        <f>IFERROR(+VLOOKUP(G415,EMPRESAS!B:C,2,0),"-")</f>
        <v>WPD_MALLECO</v>
      </c>
      <c r="G415" s="23" t="s">
        <v>115</v>
      </c>
      <c r="H415" s="23" t="s">
        <v>8</v>
      </c>
      <c r="I415" s="29">
        <v>678</v>
      </c>
      <c r="J415" s="7">
        <f t="shared" si="6"/>
        <v>0</v>
      </c>
    </row>
    <row r="416" spans="5:10" x14ac:dyDescent="0.25">
      <c r="E416" s="6" t="s">
        <v>63</v>
      </c>
      <c r="F416" s="30" t="str">
        <f>IFERROR(+VLOOKUP(G416,EMPRESAS!B:C,2,0),"-")</f>
        <v>WPD_NEGRETE</v>
      </c>
      <c r="G416" s="23" t="s">
        <v>116</v>
      </c>
      <c r="H416" s="23" t="s">
        <v>6</v>
      </c>
      <c r="I416" s="29">
        <v>18496</v>
      </c>
      <c r="J416" s="7">
        <f t="shared" si="6"/>
        <v>0</v>
      </c>
    </row>
    <row r="417" spans="5:10" x14ac:dyDescent="0.25">
      <c r="E417" s="6" t="s">
        <v>63</v>
      </c>
      <c r="F417" s="30" t="str">
        <f>IFERROR(+VLOOKUP(G417,EMPRESAS!B:C,2,0),"-")</f>
        <v>WPD_NEGRETE</v>
      </c>
      <c r="G417" s="23" t="s">
        <v>116</v>
      </c>
      <c r="H417" s="23" t="s">
        <v>4</v>
      </c>
      <c r="I417" s="29">
        <v>17660</v>
      </c>
      <c r="J417" s="7">
        <f t="shared" si="6"/>
        <v>0</v>
      </c>
    </row>
    <row r="418" spans="5:10" x14ac:dyDescent="0.25">
      <c r="E418" s="6" t="s">
        <v>63</v>
      </c>
      <c r="F418" s="30" t="str">
        <f>IFERROR(+VLOOKUP(G418,EMPRESAS!B:C,2,0),"-")</f>
        <v>WPD_NEGRETE</v>
      </c>
      <c r="G418" s="23" t="s">
        <v>116</v>
      </c>
      <c r="H418" s="23" t="s">
        <v>5</v>
      </c>
      <c r="I418" s="29">
        <v>37708</v>
      </c>
      <c r="J418" s="7">
        <f t="shared" si="6"/>
        <v>0</v>
      </c>
    </row>
    <row r="419" spans="5:10" x14ac:dyDescent="0.25">
      <c r="E419" s="6" t="s">
        <v>63</v>
      </c>
      <c r="F419" s="30" t="str">
        <f>IFERROR(+VLOOKUP(G419,EMPRESAS!B:C,2,0),"-")</f>
        <v>WPD_NEGRETE</v>
      </c>
      <c r="G419" s="23" t="s">
        <v>116</v>
      </c>
      <c r="H419" s="23" t="s">
        <v>9</v>
      </c>
      <c r="I419" s="29">
        <v>49</v>
      </c>
      <c r="J419" s="7">
        <f t="shared" si="6"/>
        <v>4.8202325957375853</v>
      </c>
    </row>
    <row r="420" spans="5:10" x14ac:dyDescent="0.25">
      <c r="E420" s="6" t="s">
        <v>63</v>
      </c>
      <c r="F420" s="30" t="str">
        <f>IFERROR(+VLOOKUP(G420,EMPRESAS!B:C,2,0),"-")</f>
        <v>WPD_NEGRETE</v>
      </c>
      <c r="G420" s="23" t="s">
        <v>116</v>
      </c>
      <c r="H420" s="23" t="s">
        <v>7</v>
      </c>
      <c r="I420" s="29">
        <v>21</v>
      </c>
      <c r="J420" s="7">
        <f t="shared" si="6"/>
        <v>3.146788217263162</v>
      </c>
    </row>
    <row r="421" spans="5:10" x14ac:dyDescent="0.25">
      <c r="E421" s="6" t="s">
        <v>63</v>
      </c>
      <c r="F421" s="30" t="str">
        <f>IFERROR(+VLOOKUP(G421,EMPRESAS!B:C,2,0),"-")</f>
        <v>WPD_NEGRETE</v>
      </c>
      <c r="G421" s="23" t="s">
        <v>116</v>
      </c>
      <c r="H421" s="23" t="s">
        <v>3</v>
      </c>
      <c r="I421" s="29">
        <v>14418</v>
      </c>
      <c r="J421" s="7">
        <f t="shared" si="6"/>
        <v>0</v>
      </c>
    </row>
    <row r="422" spans="5:10" x14ac:dyDescent="0.25">
      <c r="E422" s="6" t="s">
        <v>63</v>
      </c>
      <c r="F422" s="30" t="str">
        <f>IFERROR(+VLOOKUP(G422,EMPRESAS!B:C,2,0),"-")</f>
        <v>WPD_NEGRETE</v>
      </c>
      <c r="G422" s="23" t="s">
        <v>116</v>
      </c>
      <c r="H422" s="23" t="s">
        <v>8</v>
      </c>
      <c r="I422" s="29">
        <v>206</v>
      </c>
      <c r="J422" s="7">
        <f t="shared" si="6"/>
        <v>0</v>
      </c>
    </row>
    <row r="423" spans="5:10" x14ac:dyDescent="0.25">
      <c r="E423" s="6" t="s">
        <v>63</v>
      </c>
      <c r="F423" s="30" t="str">
        <f>IFERROR(+VLOOKUP(G423,EMPRESAS!B:C,2,0),"-")</f>
        <v>WPD_NEGRETE</v>
      </c>
      <c r="G423" s="23" t="s">
        <v>117</v>
      </c>
      <c r="H423" s="23" t="s">
        <v>6</v>
      </c>
      <c r="I423" s="29">
        <v>15511</v>
      </c>
      <c r="J423" s="7">
        <f t="shared" si="6"/>
        <v>0</v>
      </c>
    </row>
    <row r="424" spans="5:10" x14ac:dyDescent="0.25">
      <c r="E424" s="6" t="s">
        <v>63</v>
      </c>
      <c r="F424" s="30" t="str">
        <f>IFERROR(+VLOOKUP(G424,EMPRESAS!B:C,2,0),"-")</f>
        <v>WPD_NEGRETE</v>
      </c>
      <c r="G424" s="23" t="s">
        <v>117</v>
      </c>
      <c r="H424" s="23" t="s">
        <v>4</v>
      </c>
      <c r="I424" s="29">
        <v>14705</v>
      </c>
      <c r="J424" s="7">
        <f t="shared" si="6"/>
        <v>0</v>
      </c>
    </row>
    <row r="425" spans="5:10" x14ac:dyDescent="0.25">
      <c r="E425" s="6" t="s">
        <v>63</v>
      </c>
      <c r="F425" s="30" t="str">
        <f>IFERROR(+VLOOKUP(G425,EMPRESAS!B:C,2,0),"-")</f>
        <v>WPD_NEGRETE</v>
      </c>
      <c r="G425" s="23" t="s">
        <v>117</v>
      </c>
      <c r="H425" s="23" t="s">
        <v>5</v>
      </c>
      <c r="I425" s="29">
        <v>31671</v>
      </c>
      <c r="J425" s="7">
        <f t="shared" si="6"/>
        <v>0</v>
      </c>
    </row>
    <row r="426" spans="5:10" x14ac:dyDescent="0.25">
      <c r="E426" s="6" t="s">
        <v>63</v>
      </c>
      <c r="F426" s="30" t="str">
        <f>IFERROR(+VLOOKUP(G426,EMPRESAS!B:C,2,0),"-")</f>
        <v>WPD_NEGRETE</v>
      </c>
      <c r="G426" s="23" t="s">
        <v>117</v>
      </c>
      <c r="H426" s="23" t="s">
        <v>9</v>
      </c>
      <c r="I426" s="29">
        <v>33</v>
      </c>
      <c r="J426" s="7">
        <f t="shared" si="6"/>
        <v>3.2462790950885783</v>
      </c>
    </row>
    <row r="427" spans="5:10" x14ac:dyDescent="0.25">
      <c r="E427" s="6" t="s">
        <v>63</v>
      </c>
      <c r="F427" s="30" t="str">
        <f>IFERROR(+VLOOKUP(G427,EMPRESAS!B:C,2,0),"-")</f>
        <v>WPD_NEGRETE</v>
      </c>
      <c r="G427" s="23" t="s">
        <v>117</v>
      </c>
      <c r="H427" s="23" t="s">
        <v>7</v>
      </c>
      <c r="I427" s="29">
        <v>14</v>
      </c>
      <c r="J427" s="7">
        <f t="shared" si="6"/>
        <v>2.0978588115087748</v>
      </c>
    </row>
    <row r="428" spans="5:10" x14ac:dyDescent="0.25">
      <c r="E428" s="6" t="s">
        <v>63</v>
      </c>
      <c r="F428" s="30" t="str">
        <f>IFERROR(+VLOOKUP(G428,EMPRESAS!B:C,2,0),"-")</f>
        <v>WPD_NEGRETE</v>
      </c>
      <c r="G428" s="23" t="s">
        <v>117</v>
      </c>
      <c r="H428" s="23" t="s">
        <v>3</v>
      </c>
      <c r="I428" s="29">
        <v>11833</v>
      </c>
      <c r="J428" s="7">
        <f t="shared" si="6"/>
        <v>0</v>
      </c>
    </row>
    <row r="429" spans="5:10" x14ac:dyDescent="0.25">
      <c r="E429" s="6" t="s">
        <v>63</v>
      </c>
      <c r="F429" s="30" t="str">
        <f>IFERROR(+VLOOKUP(G429,EMPRESAS!B:C,2,0),"-")</f>
        <v>WPD_NEGRETE</v>
      </c>
      <c r="G429" s="23" t="s">
        <v>117</v>
      </c>
      <c r="H429" s="23" t="s">
        <v>8</v>
      </c>
      <c r="I429" s="29">
        <v>170</v>
      </c>
      <c r="J429" s="7">
        <f t="shared" si="6"/>
        <v>0</v>
      </c>
    </row>
    <row r="430" spans="5:10" x14ac:dyDescent="0.25">
      <c r="E430" s="6" t="s">
        <v>63</v>
      </c>
      <c r="F430" s="30" t="str">
        <f>IFERROR(+VLOOKUP(G430,EMPRESAS!B:C,2,0),"-")</f>
        <v>WPD_NEGRETE</v>
      </c>
      <c r="G430" s="23" t="s">
        <v>118</v>
      </c>
      <c r="H430" s="23" t="s">
        <v>6</v>
      </c>
      <c r="I430" s="29">
        <v>258017</v>
      </c>
      <c r="J430" s="7">
        <f t="shared" si="6"/>
        <v>0</v>
      </c>
    </row>
    <row r="431" spans="5:10" x14ac:dyDescent="0.25">
      <c r="E431" s="6" t="s">
        <v>63</v>
      </c>
      <c r="F431" s="30" t="str">
        <f>IFERROR(+VLOOKUP(G431,EMPRESAS!B:C,2,0),"-")</f>
        <v>WPD_NEGRETE</v>
      </c>
      <c r="G431" s="23" t="s">
        <v>118</v>
      </c>
      <c r="H431" s="23" t="s">
        <v>4</v>
      </c>
      <c r="I431" s="29">
        <v>244908</v>
      </c>
      <c r="J431" s="7">
        <f t="shared" si="6"/>
        <v>0</v>
      </c>
    </row>
    <row r="432" spans="5:10" x14ac:dyDescent="0.25">
      <c r="E432" s="6" t="s">
        <v>63</v>
      </c>
      <c r="F432" s="30" t="str">
        <f>IFERROR(+VLOOKUP(G432,EMPRESAS!B:C,2,0),"-")</f>
        <v>WPD_NEGRETE</v>
      </c>
      <c r="G432" s="23" t="s">
        <v>118</v>
      </c>
      <c r="H432" s="23" t="s">
        <v>5</v>
      </c>
      <c r="I432" s="29">
        <v>520686</v>
      </c>
      <c r="J432" s="7">
        <f t="shared" si="6"/>
        <v>0</v>
      </c>
    </row>
    <row r="433" spans="5:10" x14ac:dyDescent="0.25">
      <c r="E433" s="6" t="s">
        <v>63</v>
      </c>
      <c r="F433" s="30" t="str">
        <f>IFERROR(+VLOOKUP(G433,EMPRESAS!B:C,2,0),"-")</f>
        <v>WPD_NEGRETE</v>
      </c>
      <c r="G433" s="23" t="s">
        <v>118</v>
      </c>
      <c r="H433" s="23" t="s">
        <v>9</v>
      </c>
      <c r="I433" s="29">
        <v>581</v>
      </c>
      <c r="J433" s="7">
        <f t="shared" si="6"/>
        <v>57.154186492317088</v>
      </c>
    </row>
    <row r="434" spans="5:10" x14ac:dyDescent="0.25">
      <c r="E434" s="6" t="s">
        <v>63</v>
      </c>
      <c r="F434" s="30" t="str">
        <f>IFERROR(+VLOOKUP(G434,EMPRESAS!B:C,2,0),"-")</f>
        <v>WPD_NEGRETE</v>
      </c>
      <c r="G434" s="23" t="s">
        <v>118</v>
      </c>
      <c r="H434" s="23" t="s">
        <v>7</v>
      </c>
      <c r="I434" s="29">
        <v>251</v>
      </c>
      <c r="J434" s="7">
        <f t="shared" si="6"/>
        <v>37.611611549193029</v>
      </c>
    </row>
    <row r="435" spans="5:10" x14ac:dyDescent="0.25">
      <c r="E435" s="6" t="s">
        <v>63</v>
      </c>
      <c r="F435" s="30" t="str">
        <f>IFERROR(+VLOOKUP(G435,EMPRESAS!B:C,2,0),"-")</f>
        <v>WPD_NEGRETE</v>
      </c>
      <c r="G435" s="23" t="s">
        <v>118</v>
      </c>
      <c r="H435" s="23" t="s">
        <v>3</v>
      </c>
      <c r="I435" s="29">
        <v>199853</v>
      </c>
      <c r="J435" s="7">
        <f t="shared" si="6"/>
        <v>0</v>
      </c>
    </row>
    <row r="436" spans="5:10" x14ac:dyDescent="0.25">
      <c r="E436" s="6" t="s">
        <v>63</v>
      </c>
      <c r="F436" s="30" t="str">
        <f>IFERROR(+VLOOKUP(G436,EMPRESAS!B:C,2,0),"-")</f>
        <v>WPD_NEGRETE</v>
      </c>
      <c r="G436" s="23" t="s">
        <v>118</v>
      </c>
      <c r="H436" s="23" t="s">
        <v>8</v>
      </c>
      <c r="I436" s="29">
        <v>2900</v>
      </c>
      <c r="J436" s="7">
        <f t="shared" si="6"/>
        <v>0</v>
      </c>
    </row>
    <row r="437" spans="5:10" x14ac:dyDescent="0.25">
      <c r="E437" s="6" t="s">
        <v>63</v>
      </c>
      <c r="F437" s="30" t="str">
        <f>IFERROR(+VLOOKUP(G437,EMPRESAS!B:C,2,0),"-")</f>
        <v>WPD_DUQUECO</v>
      </c>
      <c r="G437" s="23" t="s">
        <v>119</v>
      </c>
      <c r="H437" s="23" t="s">
        <v>6</v>
      </c>
      <c r="I437" s="29">
        <v>15511</v>
      </c>
      <c r="J437" s="7">
        <f t="shared" si="6"/>
        <v>0</v>
      </c>
    </row>
    <row r="438" spans="5:10" x14ac:dyDescent="0.25">
      <c r="E438" s="6" t="s">
        <v>63</v>
      </c>
      <c r="F438" s="30" t="str">
        <f>IFERROR(+VLOOKUP(G438,EMPRESAS!B:C,2,0),"-")</f>
        <v>WPD_DUQUECO</v>
      </c>
      <c r="G438" s="23" t="s">
        <v>119</v>
      </c>
      <c r="H438" s="23" t="s">
        <v>4</v>
      </c>
      <c r="I438" s="29">
        <v>14705</v>
      </c>
      <c r="J438" s="7">
        <f t="shared" si="6"/>
        <v>0</v>
      </c>
    </row>
    <row r="439" spans="5:10" x14ac:dyDescent="0.25">
      <c r="E439" s="6" t="s">
        <v>63</v>
      </c>
      <c r="F439" s="30" t="str">
        <f>IFERROR(+VLOOKUP(G439,EMPRESAS!B:C,2,0),"-")</f>
        <v>WPD_DUQUECO</v>
      </c>
      <c r="G439" s="23" t="s">
        <v>119</v>
      </c>
      <c r="H439" s="23" t="s">
        <v>5</v>
      </c>
      <c r="I439" s="29">
        <v>31671</v>
      </c>
      <c r="J439" s="7">
        <f t="shared" si="6"/>
        <v>0</v>
      </c>
    </row>
    <row r="440" spans="5:10" x14ac:dyDescent="0.25">
      <c r="E440" s="6" t="s">
        <v>63</v>
      </c>
      <c r="F440" s="30" t="str">
        <f>IFERROR(+VLOOKUP(G440,EMPRESAS!B:C,2,0),"-")</f>
        <v>WPD_DUQUECO</v>
      </c>
      <c r="G440" s="23" t="s">
        <v>119</v>
      </c>
      <c r="H440" s="23" t="s">
        <v>9</v>
      </c>
      <c r="I440" s="29">
        <v>33</v>
      </c>
      <c r="J440" s="7">
        <f t="shared" si="6"/>
        <v>3.2462790950885783</v>
      </c>
    </row>
    <row r="441" spans="5:10" x14ac:dyDescent="0.25">
      <c r="E441" s="6" t="s">
        <v>63</v>
      </c>
      <c r="F441" s="30" t="str">
        <f>IFERROR(+VLOOKUP(G441,EMPRESAS!B:C,2,0),"-")</f>
        <v>WPD_DUQUECO</v>
      </c>
      <c r="G441" s="23" t="s">
        <v>119</v>
      </c>
      <c r="H441" s="23" t="s">
        <v>7</v>
      </c>
      <c r="I441" s="29">
        <v>14</v>
      </c>
      <c r="J441" s="7">
        <f t="shared" si="6"/>
        <v>2.0978588115087748</v>
      </c>
    </row>
    <row r="442" spans="5:10" x14ac:dyDescent="0.25">
      <c r="E442" s="6" t="s">
        <v>63</v>
      </c>
      <c r="F442" s="30" t="str">
        <f>IFERROR(+VLOOKUP(G442,EMPRESAS!B:C,2,0),"-")</f>
        <v>WPD_DUQUECO</v>
      </c>
      <c r="G442" s="23" t="s">
        <v>119</v>
      </c>
      <c r="H442" s="23" t="s">
        <v>3</v>
      </c>
      <c r="I442" s="29">
        <v>11833</v>
      </c>
      <c r="J442" s="7">
        <f t="shared" si="6"/>
        <v>0</v>
      </c>
    </row>
    <row r="443" spans="5:10" x14ac:dyDescent="0.25">
      <c r="E443" s="6" t="s">
        <v>63</v>
      </c>
      <c r="F443" s="30" t="str">
        <f>IFERROR(+VLOOKUP(G443,EMPRESAS!B:C,2,0),"-")</f>
        <v>WPD_DUQUECO</v>
      </c>
      <c r="G443" s="23" t="s">
        <v>119</v>
      </c>
      <c r="H443" s="23" t="s">
        <v>8</v>
      </c>
      <c r="I443" s="29">
        <v>170</v>
      </c>
      <c r="J443" s="7">
        <f t="shared" si="6"/>
        <v>0</v>
      </c>
    </row>
    <row r="444" spans="5:10" x14ac:dyDescent="0.25">
      <c r="E444" s="6" t="s">
        <v>63</v>
      </c>
      <c r="F444" s="30" t="str">
        <f>IFERROR(+VLOOKUP(G444,EMPRESAS!B:C,2,0),"-")</f>
        <v>WPD_DUQUECO</v>
      </c>
      <c r="G444" s="23" t="s">
        <v>120</v>
      </c>
      <c r="H444" s="23" t="s">
        <v>6</v>
      </c>
      <c r="I444" s="29">
        <v>15492</v>
      </c>
      <c r="J444" s="7">
        <f t="shared" si="6"/>
        <v>0</v>
      </c>
    </row>
    <row r="445" spans="5:10" x14ac:dyDescent="0.25">
      <c r="E445" s="6" t="s">
        <v>63</v>
      </c>
      <c r="F445" s="30" t="str">
        <f>IFERROR(+VLOOKUP(G445,EMPRESAS!B:C,2,0),"-")</f>
        <v>WPD_DUQUECO</v>
      </c>
      <c r="G445" s="23" t="s">
        <v>120</v>
      </c>
      <c r="H445" s="23" t="s">
        <v>4</v>
      </c>
      <c r="I445" s="29">
        <v>14688</v>
      </c>
      <c r="J445" s="7">
        <f t="shared" si="6"/>
        <v>0</v>
      </c>
    </row>
    <row r="446" spans="5:10" x14ac:dyDescent="0.25">
      <c r="E446" s="6" t="s">
        <v>63</v>
      </c>
      <c r="F446" s="30" t="str">
        <f>IFERROR(+VLOOKUP(G446,EMPRESAS!B:C,2,0),"-")</f>
        <v>WPD_DUQUECO</v>
      </c>
      <c r="G446" s="23" t="s">
        <v>120</v>
      </c>
      <c r="H446" s="23" t="s">
        <v>5</v>
      </c>
      <c r="I446" s="29">
        <v>31634</v>
      </c>
      <c r="J446" s="7">
        <f t="shared" si="6"/>
        <v>0</v>
      </c>
    </row>
    <row r="447" spans="5:10" x14ac:dyDescent="0.25">
      <c r="E447" s="6" t="s">
        <v>63</v>
      </c>
      <c r="F447" s="30" t="str">
        <f>IFERROR(+VLOOKUP(G447,EMPRESAS!B:C,2,0),"-")</f>
        <v>WPD_DUQUECO</v>
      </c>
      <c r="G447" s="23" t="s">
        <v>120</v>
      </c>
      <c r="H447" s="23" t="s">
        <v>9</v>
      </c>
      <c r="I447" s="29">
        <v>33</v>
      </c>
      <c r="J447" s="7">
        <f t="shared" si="6"/>
        <v>3.2462790950885783</v>
      </c>
    </row>
    <row r="448" spans="5:10" x14ac:dyDescent="0.25">
      <c r="E448" s="6" t="s">
        <v>63</v>
      </c>
      <c r="F448" s="30" t="str">
        <f>IFERROR(+VLOOKUP(G448,EMPRESAS!B:C,2,0),"-")</f>
        <v>WPD_DUQUECO</v>
      </c>
      <c r="G448" s="23" t="s">
        <v>120</v>
      </c>
      <c r="H448" s="23" t="s">
        <v>7</v>
      </c>
      <c r="I448" s="29">
        <v>14</v>
      </c>
      <c r="J448" s="7">
        <f t="shared" si="6"/>
        <v>2.0978588115087748</v>
      </c>
    </row>
    <row r="449" spans="5:10" x14ac:dyDescent="0.25">
      <c r="E449" s="6" t="s">
        <v>63</v>
      </c>
      <c r="F449" s="30" t="str">
        <f>IFERROR(+VLOOKUP(G449,EMPRESAS!B:C,2,0),"-")</f>
        <v>WPD_DUQUECO</v>
      </c>
      <c r="G449" s="23" t="s">
        <v>120</v>
      </c>
      <c r="H449" s="23" t="s">
        <v>3</v>
      </c>
      <c r="I449" s="29">
        <v>11819</v>
      </c>
      <c r="J449" s="7">
        <f t="shared" si="6"/>
        <v>0</v>
      </c>
    </row>
    <row r="450" spans="5:10" x14ac:dyDescent="0.25">
      <c r="E450" s="6" t="s">
        <v>63</v>
      </c>
      <c r="F450" s="30" t="str">
        <f>IFERROR(+VLOOKUP(G450,EMPRESAS!B:C,2,0),"-")</f>
        <v>WPD_DUQUECO</v>
      </c>
      <c r="G450" s="23" t="s">
        <v>120</v>
      </c>
      <c r="H450" s="23" t="s">
        <v>8</v>
      </c>
      <c r="I450" s="29">
        <v>170</v>
      </c>
      <c r="J450" s="7">
        <f t="shared" si="6"/>
        <v>0</v>
      </c>
    </row>
    <row r="451" spans="5:10" x14ac:dyDescent="0.25">
      <c r="E451" s="6" t="s">
        <v>63</v>
      </c>
      <c r="F451" s="30" t="str">
        <f>IFERROR(+VLOOKUP(G451,EMPRESAS!B:C,2,0),"-")</f>
        <v>-</v>
      </c>
      <c r="G451" s="23" t="s">
        <v>85</v>
      </c>
      <c r="H451" s="23" t="s">
        <v>6</v>
      </c>
      <c r="I451" s="29">
        <v>0</v>
      </c>
      <c r="J451" s="7">
        <f t="shared" si="6"/>
        <v>0</v>
      </c>
    </row>
    <row r="452" spans="5:10" x14ac:dyDescent="0.25">
      <c r="E452" s="6" t="s">
        <v>63</v>
      </c>
      <c r="F452" s="30" t="str">
        <f>IFERROR(+VLOOKUP(G452,EMPRESAS!B:C,2,0),"-")</f>
        <v>-</v>
      </c>
      <c r="G452" s="23" t="s">
        <v>85</v>
      </c>
      <c r="H452" s="23" t="s">
        <v>4</v>
      </c>
      <c r="I452" s="29">
        <v>0</v>
      </c>
      <c r="J452" s="7">
        <f t="shared" ref="J452:J457" si="7">I452/VLOOKUP(H452,$A$3:$B$9,2,0)*VLOOKUP(H452,$A$3:$C$9,3,0)</f>
        <v>0</v>
      </c>
    </row>
    <row r="453" spans="5:10" x14ac:dyDescent="0.25">
      <c r="E453" s="6" t="s">
        <v>63</v>
      </c>
      <c r="F453" s="30" t="str">
        <f>IFERROR(+VLOOKUP(G453,EMPRESAS!B:C,2,0),"-")</f>
        <v>-</v>
      </c>
      <c r="G453" s="23" t="s">
        <v>85</v>
      </c>
      <c r="H453" s="23" t="s">
        <v>5</v>
      </c>
      <c r="I453" s="29">
        <v>0</v>
      </c>
      <c r="J453" s="7">
        <f t="shared" si="7"/>
        <v>0</v>
      </c>
    </row>
    <row r="454" spans="5:10" x14ac:dyDescent="0.25">
      <c r="E454" s="6" t="s">
        <v>63</v>
      </c>
      <c r="F454" s="30" t="str">
        <f>IFERROR(+VLOOKUP(G454,EMPRESAS!B:C,2,0),"-")</f>
        <v>-</v>
      </c>
      <c r="G454" s="23" t="s">
        <v>85</v>
      </c>
      <c r="H454" s="23" t="s">
        <v>9</v>
      </c>
      <c r="I454" s="29">
        <v>0</v>
      </c>
      <c r="J454" s="7">
        <f t="shared" si="7"/>
        <v>0</v>
      </c>
    </row>
    <row r="455" spans="5:10" x14ac:dyDescent="0.25">
      <c r="E455" s="6" t="s">
        <v>63</v>
      </c>
      <c r="F455" s="30" t="str">
        <f>IFERROR(+VLOOKUP(G455,EMPRESAS!B:C,2,0),"-")</f>
        <v>-</v>
      </c>
      <c r="G455" s="23" t="s">
        <v>85</v>
      </c>
      <c r="H455" s="23" t="s">
        <v>7</v>
      </c>
      <c r="I455" s="29">
        <v>0</v>
      </c>
      <c r="J455" s="7">
        <f t="shared" si="7"/>
        <v>0</v>
      </c>
    </row>
    <row r="456" spans="5:10" x14ac:dyDescent="0.25">
      <c r="E456" s="6" t="s">
        <v>63</v>
      </c>
      <c r="F456" s="30" t="str">
        <f>IFERROR(+VLOOKUP(G456,EMPRESAS!B:C,2,0),"-")</f>
        <v>-</v>
      </c>
      <c r="G456" s="23" t="s">
        <v>85</v>
      </c>
      <c r="H456" s="23" t="s">
        <v>3</v>
      </c>
      <c r="I456" s="29">
        <v>0</v>
      </c>
      <c r="J456" s="7">
        <f t="shared" si="7"/>
        <v>0</v>
      </c>
    </row>
    <row r="457" spans="5:10" x14ac:dyDescent="0.25">
      <c r="E457" s="6" t="s">
        <v>63</v>
      </c>
      <c r="F457" s="30" t="str">
        <f>IFERROR(+VLOOKUP(G457,EMPRESAS!B:C,2,0),"-")</f>
        <v>-</v>
      </c>
      <c r="G457" s="23" t="s">
        <v>85</v>
      </c>
      <c r="H457" s="23" t="s">
        <v>8</v>
      </c>
      <c r="I457" s="29">
        <v>0</v>
      </c>
      <c r="J457" s="7">
        <f t="shared" si="7"/>
        <v>0</v>
      </c>
    </row>
    <row r="459" spans="5:10" x14ac:dyDescent="0.25">
      <c r="I459" s="31">
        <f>+SUM(I3:I457)</f>
        <v>745852579.20996797</v>
      </c>
      <c r="J459" s="31">
        <f>+SUM(J3:J457)</f>
        <v>57529.287333086111</v>
      </c>
    </row>
  </sheetData>
  <pageMargins left="0.7" right="0.7" top="0.75" bottom="0.75" header="0.3" footer="0.3"/>
  <pageSetup orientation="portrait" r:id="rId1"/>
  <headerFooter>
    <oddHeader>&amp;C&amp;"Arial"&amp;8&amp;K000000INTERNAL&amp;1#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AC43"/>
  <sheetViews>
    <sheetView topLeftCell="A28" workbookViewId="0">
      <selection activeCell="I33" sqref="I33"/>
    </sheetView>
  </sheetViews>
  <sheetFormatPr baseColWidth="10" defaultRowHeight="15" x14ac:dyDescent="0.25"/>
  <cols>
    <col min="1" max="1" width="17.5703125" bestFit="1" customWidth="1"/>
    <col min="2" max="2" width="27.85546875" bestFit="1" customWidth="1"/>
    <col min="3" max="3" width="30.5703125" bestFit="1" customWidth="1"/>
    <col min="4" max="4" width="25.7109375" bestFit="1" customWidth="1"/>
    <col min="5" max="5" width="30.140625" bestFit="1" customWidth="1"/>
    <col min="6" max="7" width="27.42578125" bestFit="1" customWidth="1"/>
    <col min="8" max="8" width="30.140625" bestFit="1" customWidth="1"/>
    <col min="9" max="9" width="29.28515625" bestFit="1" customWidth="1"/>
    <col min="10" max="10" width="28" bestFit="1" customWidth="1"/>
    <col min="11" max="11" width="27.7109375" bestFit="1" customWidth="1"/>
    <col min="12" max="12" width="27.140625" bestFit="1" customWidth="1"/>
    <col min="13" max="13" width="25.85546875" bestFit="1" customWidth="1"/>
    <col min="14" max="14" width="25.140625" bestFit="1" customWidth="1"/>
    <col min="15" max="15" width="28.5703125" bestFit="1" customWidth="1"/>
    <col min="16" max="16" width="27.28515625" bestFit="1" customWidth="1"/>
    <col min="17" max="17" width="25.85546875" bestFit="1" customWidth="1"/>
    <col min="18" max="18" width="29" bestFit="1" customWidth="1"/>
    <col min="19" max="19" width="32.42578125" bestFit="1" customWidth="1"/>
    <col min="20" max="20" width="30.42578125" bestFit="1" customWidth="1"/>
    <col min="21" max="21" width="32.7109375" bestFit="1" customWidth="1"/>
    <col min="22" max="22" width="27.85546875" bestFit="1" customWidth="1"/>
    <col min="23" max="23" width="28.42578125" bestFit="1" customWidth="1"/>
    <col min="24" max="24" width="25.7109375" bestFit="1" customWidth="1"/>
    <col min="25" max="25" width="27.42578125" bestFit="1" customWidth="1"/>
    <col min="26" max="26" width="30.140625" bestFit="1" customWidth="1"/>
    <col min="27" max="27" width="26.5703125" bestFit="1" customWidth="1"/>
    <col min="28" max="28" width="27.140625" bestFit="1" customWidth="1"/>
    <col min="29" max="29" width="26.5703125" bestFit="1" customWidth="1"/>
  </cols>
  <sheetData>
    <row r="2" spans="1:8" x14ac:dyDescent="0.25">
      <c r="A2" s="15" t="s">
        <v>1</v>
      </c>
      <c r="B2" t="s">
        <v>94</v>
      </c>
    </row>
    <row r="4" spans="1:8" x14ac:dyDescent="0.25">
      <c r="A4" s="15" t="s">
        <v>122</v>
      </c>
      <c r="B4" t="s">
        <v>89</v>
      </c>
      <c r="C4" t="s">
        <v>88</v>
      </c>
      <c r="D4" t="s">
        <v>87</v>
      </c>
      <c r="E4" t="s">
        <v>90</v>
      </c>
      <c r="F4" t="s">
        <v>93</v>
      </c>
      <c r="G4" t="s">
        <v>91</v>
      </c>
      <c r="H4" t="s">
        <v>92</v>
      </c>
    </row>
    <row r="5" spans="1:8" x14ac:dyDescent="0.25">
      <c r="A5" s="25">
        <v>44502</v>
      </c>
      <c r="B5" s="31">
        <v>0</v>
      </c>
      <c r="C5" s="31">
        <v>0</v>
      </c>
      <c r="D5" s="31">
        <v>0</v>
      </c>
      <c r="E5" s="31">
        <v>0</v>
      </c>
      <c r="F5" s="31">
        <v>1.0594949524785096</v>
      </c>
      <c r="G5" s="31">
        <v>0</v>
      </c>
      <c r="H5" s="31">
        <v>1.4763503172497363</v>
      </c>
    </row>
    <row r="6" spans="1:8" x14ac:dyDescent="0.25">
      <c r="A6" s="25">
        <v>44503</v>
      </c>
      <c r="B6" s="31">
        <v>0</v>
      </c>
      <c r="C6" s="31">
        <v>0</v>
      </c>
      <c r="D6" s="31">
        <v>0</v>
      </c>
      <c r="E6" s="31">
        <v>0</v>
      </c>
      <c r="F6" s="31">
        <v>0.10826581486832726</v>
      </c>
      <c r="G6" s="31">
        <v>0</v>
      </c>
      <c r="H6" s="31">
        <v>1.0738483236550043E-3</v>
      </c>
    </row>
    <row r="7" spans="1:8" x14ac:dyDescent="0.25">
      <c r="A7" s="25">
        <v>44504</v>
      </c>
      <c r="B7" s="31">
        <v>0</v>
      </c>
      <c r="C7" s="31">
        <v>0</v>
      </c>
      <c r="D7" s="31">
        <v>0</v>
      </c>
      <c r="E7" s="31">
        <v>0</v>
      </c>
      <c r="F7" s="31">
        <v>2.0675359473590636E-2</v>
      </c>
      <c r="G7" s="31">
        <v>0</v>
      </c>
      <c r="H7" s="31">
        <v>0</v>
      </c>
    </row>
    <row r="8" spans="1:8" x14ac:dyDescent="0.25">
      <c r="A8" s="25">
        <v>44505</v>
      </c>
      <c r="B8" s="31">
        <v>0</v>
      </c>
      <c r="C8" s="31">
        <v>0</v>
      </c>
      <c r="D8" s="31">
        <v>0</v>
      </c>
      <c r="E8" s="31">
        <v>0</v>
      </c>
      <c r="F8" s="31">
        <v>0.45200651831978839</v>
      </c>
      <c r="G8" s="31">
        <v>0</v>
      </c>
      <c r="H8" s="31">
        <v>0.47109705307454486</v>
      </c>
    </row>
    <row r="9" spans="1:8" x14ac:dyDescent="0.25">
      <c r="A9" s="25">
        <v>44506</v>
      </c>
      <c r="B9" s="31">
        <v>0</v>
      </c>
      <c r="C9" s="31">
        <v>0</v>
      </c>
      <c r="D9" s="31">
        <v>0</v>
      </c>
      <c r="E9" s="31">
        <v>0</v>
      </c>
      <c r="F9" s="31">
        <v>0</v>
      </c>
      <c r="G9" s="31">
        <v>0</v>
      </c>
      <c r="H9" s="31">
        <v>0</v>
      </c>
    </row>
    <row r="10" spans="1:8" x14ac:dyDescent="0.25">
      <c r="A10" s="25">
        <v>44508</v>
      </c>
      <c r="B10" s="31">
        <v>0</v>
      </c>
      <c r="C10" s="31">
        <v>0</v>
      </c>
      <c r="D10" s="31">
        <v>0</v>
      </c>
      <c r="E10" s="31">
        <v>0</v>
      </c>
      <c r="F10" s="31">
        <v>1.7012691684616659</v>
      </c>
      <c r="G10" s="31">
        <v>0</v>
      </c>
      <c r="H10" s="31">
        <v>2.5535694983685682</v>
      </c>
    </row>
    <row r="11" spans="1:8" x14ac:dyDescent="0.25">
      <c r="A11" s="25">
        <v>44509</v>
      </c>
      <c r="B11" s="31">
        <v>0</v>
      </c>
      <c r="C11" s="31">
        <v>0</v>
      </c>
      <c r="D11" s="31">
        <v>0</v>
      </c>
      <c r="E11" s="31">
        <v>0</v>
      </c>
      <c r="F11" s="31">
        <v>1.9577755015645857</v>
      </c>
      <c r="G11" s="31">
        <v>0</v>
      </c>
      <c r="H11" s="31">
        <v>3.1058956428161113</v>
      </c>
    </row>
    <row r="12" spans="1:8" x14ac:dyDescent="0.25">
      <c r="A12" s="25">
        <v>44510</v>
      </c>
      <c r="B12" s="31">
        <v>0</v>
      </c>
      <c r="C12" s="31">
        <v>0</v>
      </c>
      <c r="D12" s="31">
        <v>0</v>
      </c>
      <c r="E12" s="31">
        <v>0</v>
      </c>
      <c r="F12" s="31">
        <v>1.8061322942987341</v>
      </c>
      <c r="G12" s="31">
        <v>0</v>
      </c>
      <c r="H12" s="31">
        <v>2.7938718315253142</v>
      </c>
    </row>
    <row r="13" spans="1:8" x14ac:dyDescent="0.25">
      <c r="A13" s="25">
        <v>44511</v>
      </c>
      <c r="B13" s="31">
        <v>0</v>
      </c>
      <c r="C13" s="31">
        <v>0</v>
      </c>
      <c r="D13" s="31">
        <v>0</v>
      </c>
      <c r="E13" s="31">
        <v>0</v>
      </c>
      <c r="F13" s="31">
        <v>1.2648914762937504</v>
      </c>
      <c r="G13" s="31">
        <v>0</v>
      </c>
      <c r="H13" s="31">
        <v>1.8891798302426981</v>
      </c>
    </row>
    <row r="14" spans="1:8" x14ac:dyDescent="0.25">
      <c r="A14" s="25">
        <v>44512</v>
      </c>
      <c r="B14" s="31">
        <v>0</v>
      </c>
      <c r="C14" s="31">
        <v>0</v>
      </c>
      <c r="D14" s="31">
        <v>0</v>
      </c>
      <c r="E14" s="31">
        <v>0</v>
      </c>
      <c r="F14" s="31">
        <v>0.31263875524098628</v>
      </c>
      <c r="G14" s="31">
        <v>0</v>
      </c>
      <c r="H14" s="31">
        <v>0.44099628243808608</v>
      </c>
    </row>
    <row r="15" spans="1:8" x14ac:dyDescent="0.25">
      <c r="A15" s="25">
        <v>44513</v>
      </c>
      <c r="B15" s="31">
        <v>0</v>
      </c>
      <c r="C15" s="31">
        <v>0</v>
      </c>
      <c r="D15" s="31">
        <v>0</v>
      </c>
      <c r="E15" s="31">
        <v>0</v>
      </c>
      <c r="F15" s="31">
        <v>0</v>
      </c>
      <c r="G15" s="31">
        <v>0</v>
      </c>
      <c r="H15" s="31">
        <v>0</v>
      </c>
    </row>
    <row r="16" spans="1:8" x14ac:dyDescent="0.25">
      <c r="A16" s="25">
        <v>44515</v>
      </c>
      <c r="B16" s="31">
        <v>0</v>
      </c>
      <c r="C16" s="31">
        <v>0</v>
      </c>
      <c r="D16" s="31">
        <v>0</v>
      </c>
      <c r="E16" s="31">
        <v>0</v>
      </c>
      <c r="F16" s="31">
        <v>0.76914843482690842</v>
      </c>
      <c r="G16" s="31">
        <v>0</v>
      </c>
      <c r="H16" s="31">
        <v>1.1310382998463027</v>
      </c>
    </row>
    <row r="17" spans="1:8" x14ac:dyDescent="0.25">
      <c r="A17" s="25">
        <v>44516</v>
      </c>
      <c r="B17" s="31">
        <v>0</v>
      </c>
      <c r="C17" s="31">
        <v>0</v>
      </c>
      <c r="D17" s="31">
        <v>0</v>
      </c>
      <c r="E17" s="31">
        <v>0</v>
      </c>
      <c r="F17" s="31">
        <v>2.2579256727926267</v>
      </c>
      <c r="G17" s="31">
        <v>0</v>
      </c>
      <c r="H17" s="31">
        <v>4.1536010916915469</v>
      </c>
    </row>
    <row r="18" spans="1:8" x14ac:dyDescent="0.25">
      <c r="A18" s="25">
        <v>44517</v>
      </c>
      <c r="B18" s="31">
        <v>0</v>
      </c>
      <c r="C18" s="31">
        <v>0</v>
      </c>
      <c r="D18" s="31">
        <v>0</v>
      </c>
      <c r="E18" s="31">
        <v>0</v>
      </c>
      <c r="F18" s="31">
        <v>0.76553171884931404</v>
      </c>
      <c r="G18" s="31">
        <v>0</v>
      </c>
      <c r="H18" s="31">
        <v>1.0412378376400075</v>
      </c>
    </row>
    <row r="19" spans="1:8" x14ac:dyDescent="0.25">
      <c r="A19" s="25">
        <v>44518</v>
      </c>
      <c r="B19" s="31">
        <v>0</v>
      </c>
      <c r="C19" s="31">
        <v>0</v>
      </c>
      <c r="D19" s="31">
        <v>0</v>
      </c>
      <c r="E19" s="31">
        <v>0</v>
      </c>
      <c r="F19" s="31">
        <v>0.91001231851539777</v>
      </c>
      <c r="G19" s="31">
        <v>0</v>
      </c>
      <c r="H19" s="31">
        <v>1.3196015499146365</v>
      </c>
    </row>
    <row r="20" spans="1:8" x14ac:dyDescent="0.25">
      <c r="A20" s="25">
        <v>44519</v>
      </c>
      <c r="B20" s="31">
        <v>0</v>
      </c>
      <c r="C20" s="31">
        <v>0</v>
      </c>
      <c r="D20" s="31">
        <v>0</v>
      </c>
      <c r="E20" s="31">
        <v>0</v>
      </c>
      <c r="F20" s="31">
        <v>0.14820363305644108</v>
      </c>
      <c r="G20" s="31">
        <v>0</v>
      </c>
      <c r="H20" s="31">
        <v>8.6555402766692519E-2</v>
      </c>
    </row>
    <row r="21" spans="1:8" x14ac:dyDescent="0.25">
      <c r="A21" s="25">
        <v>44520</v>
      </c>
      <c r="B21" s="31">
        <v>0</v>
      </c>
      <c r="C21" s="31">
        <v>0</v>
      </c>
      <c r="D21" s="31">
        <v>0</v>
      </c>
      <c r="E21" s="31">
        <v>0</v>
      </c>
      <c r="F21" s="31">
        <v>0</v>
      </c>
      <c r="G21" s="31">
        <v>0</v>
      </c>
      <c r="H21" s="31">
        <v>0</v>
      </c>
    </row>
    <row r="22" spans="1:8" x14ac:dyDescent="0.25">
      <c r="A22" s="25">
        <v>44522</v>
      </c>
      <c r="B22" s="31">
        <v>0</v>
      </c>
      <c r="C22" s="31">
        <v>0</v>
      </c>
      <c r="D22" s="31">
        <v>0</v>
      </c>
      <c r="E22" s="31">
        <v>0</v>
      </c>
      <c r="F22" s="31">
        <v>0.8884711967526453</v>
      </c>
      <c r="G22" s="31">
        <v>0</v>
      </c>
      <c r="H22" s="31">
        <v>1.0098670264311331</v>
      </c>
    </row>
    <row r="23" spans="1:8" x14ac:dyDescent="0.25">
      <c r="A23" s="25">
        <v>44523</v>
      </c>
      <c r="B23" s="31">
        <v>0</v>
      </c>
      <c r="C23" s="31">
        <v>0</v>
      </c>
      <c r="D23" s="31">
        <v>0</v>
      </c>
      <c r="E23" s="31">
        <v>0</v>
      </c>
      <c r="F23" s="31">
        <v>1.4137735038829018</v>
      </c>
      <c r="G23" s="31">
        <v>0</v>
      </c>
      <c r="H23" s="31">
        <v>2.231792241820119</v>
      </c>
    </row>
    <row r="24" spans="1:8" x14ac:dyDescent="0.25">
      <c r="A24" s="25">
        <v>44524</v>
      </c>
      <c r="B24" s="31">
        <v>0</v>
      </c>
      <c r="C24" s="31">
        <v>0</v>
      </c>
      <c r="D24" s="31">
        <v>0</v>
      </c>
      <c r="E24" s="31">
        <v>0</v>
      </c>
      <c r="F24" s="31">
        <v>1.0641888653808804</v>
      </c>
      <c r="G24" s="31">
        <v>0</v>
      </c>
      <c r="H24" s="31">
        <v>1.4319766714381459</v>
      </c>
    </row>
    <row r="25" spans="1:8" x14ac:dyDescent="0.25">
      <c r="A25" s="25">
        <v>44525</v>
      </c>
      <c r="B25" s="31">
        <v>0</v>
      </c>
      <c r="C25" s="31">
        <v>0</v>
      </c>
      <c r="D25" s="31">
        <v>0</v>
      </c>
      <c r="E25" s="31">
        <v>0</v>
      </c>
      <c r="F25" s="31">
        <v>2.2566559954462746</v>
      </c>
      <c r="G25" s="31">
        <v>0</v>
      </c>
      <c r="H25" s="31">
        <v>3.6746558333769017</v>
      </c>
    </row>
    <row r="26" spans="1:8" x14ac:dyDescent="0.25">
      <c r="A26" s="25">
        <v>44526</v>
      </c>
      <c r="B26" s="31">
        <v>0</v>
      </c>
      <c r="C26" s="31">
        <v>0</v>
      </c>
      <c r="D26" s="31">
        <v>0</v>
      </c>
      <c r="E26" s="31">
        <v>0</v>
      </c>
      <c r="F26" s="31">
        <v>1.6844265934411864</v>
      </c>
      <c r="G26" s="31">
        <v>0</v>
      </c>
      <c r="H26" s="31">
        <v>2.9557449036649035</v>
      </c>
    </row>
    <row r="27" spans="1:8" x14ac:dyDescent="0.25">
      <c r="A27" s="25">
        <v>44527</v>
      </c>
      <c r="B27" s="31">
        <v>0</v>
      </c>
      <c r="C27" s="31">
        <v>0</v>
      </c>
      <c r="D27" s="31">
        <v>0</v>
      </c>
      <c r="E27" s="31">
        <v>0</v>
      </c>
      <c r="F27" s="31">
        <v>0</v>
      </c>
      <c r="G27" s="31">
        <v>0</v>
      </c>
      <c r="H27" s="31">
        <v>0</v>
      </c>
    </row>
    <row r="28" spans="1:8" x14ac:dyDescent="0.25">
      <c r="A28" s="25">
        <v>44529</v>
      </c>
      <c r="B28" s="31">
        <v>0</v>
      </c>
      <c r="C28" s="31">
        <v>0</v>
      </c>
      <c r="D28" s="31">
        <v>0</v>
      </c>
      <c r="E28" s="31">
        <v>0</v>
      </c>
      <c r="F28" s="31">
        <v>1.6148602230265054</v>
      </c>
      <c r="G28" s="31">
        <v>0</v>
      </c>
      <c r="H28" s="31">
        <v>2.5237450114870486</v>
      </c>
    </row>
    <row r="29" spans="1:8" x14ac:dyDescent="0.25">
      <c r="A29" s="25">
        <v>44530</v>
      </c>
      <c r="B29" s="31">
        <v>0</v>
      </c>
      <c r="C29" s="31">
        <v>0</v>
      </c>
      <c r="D29" s="31">
        <v>0</v>
      </c>
      <c r="E29" s="31">
        <v>0</v>
      </c>
      <c r="F29" s="31">
        <v>0.35061379516054331</v>
      </c>
      <c r="G29" s="31">
        <v>0</v>
      </c>
      <c r="H29" s="31">
        <v>0.43047536683837939</v>
      </c>
    </row>
    <row r="30" spans="1:8" x14ac:dyDescent="0.25">
      <c r="A30" s="25" t="s">
        <v>123</v>
      </c>
      <c r="B30" s="22">
        <v>0</v>
      </c>
      <c r="C30" s="22">
        <v>0</v>
      </c>
      <c r="D30" s="22">
        <v>0</v>
      </c>
      <c r="E30" s="22">
        <v>0</v>
      </c>
      <c r="F30" s="22">
        <v>22.806961792131563</v>
      </c>
      <c r="G30" s="22">
        <v>0</v>
      </c>
      <c r="H30" s="22">
        <v>34.722325540954536</v>
      </c>
    </row>
    <row r="37" spans="1:29" x14ac:dyDescent="0.25">
      <c r="A37" s="25"/>
      <c r="B37" s="22"/>
      <c r="C37" s="22"/>
      <c r="D37" s="22"/>
      <c r="E37" s="22"/>
      <c r="F37" s="22"/>
      <c r="G37" s="22"/>
      <c r="H37" s="22"/>
    </row>
    <row r="38" spans="1:29" x14ac:dyDescent="0.25">
      <c r="B38" t="s">
        <v>89</v>
      </c>
      <c r="C38" t="s">
        <v>88</v>
      </c>
      <c r="D38" t="s">
        <v>87</v>
      </c>
      <c r="E38" t="s">
        <v>90</v>
      </c>
      <c r="F38" t="s">
        <v>93</v>
      </c>
      <c r="G38" t="s">
        <v>91</v>
      </c>
      <c r="H38" t="s">
        <v>92</v>
      </c>
    </row>
    <row r="39" spans="1:29" x14ac:dyDescent="0.25">
      <c r="B39" t="str">
        <f>+SUBSTITUTE(B38,"Suma de CARGO_","")</f>
        <v>Polpaico 220</v>
      </c>
      <c r="C39" t="str">
        <f t="shared" ref="C39:H39" si="0">+SUBSTITUTE(C38,"Suma de CARGO_","")</f>
        <v>Cerro Navia 220</v>
      </c>
      <c r="D39" t="str">
        <f t="shared" si="0"/>
        <v>Chena 220</v>
      </c>
      <c r="E39" t="str">
        <f t="shared" si="0"/>
        <v>Alto Jahuel 220</v>
      </c>
      <c r="F39" t="str">
        <f t="shared" si="0"/>
        <v>Nogales 220</v>
      </c>
      <c r="G39" t="str">
        <f t="shared" si="0"/>
        <v>Quillota 220</v>
      </c>
      <c r="H39" t="str">
        <f t="shared" si="0"/>
        <v>Los Maquis 220</v>
      </c>
    </row>
    <row r="40" spans="1:29" x14ac:dyDescent="0.25">
      <c r="B40" s="24">
        <f>+B30*1000</f>
        <v>0</v>
      </c>
      <c r="C40" s="24">
        <f t="shared" ref="C40:G40" si="1">+C30*1000</f>
        <v>0</v>
      </c>
      <c r="D40" s="24">
        <f t="shared" si="1"/>
        <v>0</v>
      </c>
      <c r="E40" s="24">
        <f t="shared" si="1"/>
        <v>0</v>
      </c>
      <c r="F40" s="24">
        <f>+F30*1000</f>
        <v>22806.961792131562</v>
      </c>
      <c r="G40" s="24">
        <f t="shared" si="1"/>
        <v>0</v>
      </c>
      <c r="H40" s="24">
        <f>+H30*1000</f>
        <v>34722.325540954538</v>
      </c>
      <c r="I40" s="24"/>
      <c r="J40" s="24"/>
      <c r="K40" s="24"/>
      <c r="L40" s="24"/>
      <c r="M40" s="24"/>
      <c r="N40" s="24"/>
      <c r="O40" s="24"/>
      <c r="P40" s="24"/>
      <c r="Q40" s="24"/>
      <c r="R40" s="24"/>
      <c r="S40" s="24"/>
      <c r="T40" s="24"/>
      <c r="U40" s="24"/>
      <c r="V40" s="24"/>
      <c r="W40" s="24"/>
      <c r="X40" s="24"/>
      <c r="Y40" s="24"/>
      <c r="Z40" s="24"/>
      <c r="AA40" s="24"/>
      <c r="AB40" s="24"/>
      <c r="AC40" s="24"/>
    </row>
    <row r="42" spans="1:29" x14ac:dyDescent="0.25">
      <c r="A42" t="s">
        <v>124</v>
      </c>
    </row>
    <row r="43" spans="1:29" x14ac:dyDescent="0.25">
      <c r="A43" t="s">
        <v>95</v>
      </c>
    </row>
  </sheetData>
  <pageMargins left="0.7" right="0.7" top="0.75" bottom="0.75" header="0.3" footer="0.3"/>
  <pageSetup paperSize="9" orientation="portrait" horizontalDpi="0" verticalDpi="0" r:id="rId2"/>
  <headerFooter>
    <oddHeader>&amp;C&amp;"Arial"&amp;8&amp;K000000INTERNAL&amp;1#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J757"/>
  <sheetViews>
    <sheetView zoomScale="80" zoomScaleNormal="80" workbookViewId="0">
      <pane xSplit="3" ySplit="10" topLeftCell="U11" activePane="bottomRight" state="frozen"/>
      <selection pane="topRight" activeCell="D1" sqref="D1"/>
      <selection pane="bottomLeft" activeCell="A11" sqref="A11"/>
      <selection pane="bottomRight" activeCell="AA13" sqref="AA13"/>
    </sheetView>
  </sheetViews>
  <sheetFormatPr baseColWidth="10" defaultRowHeight="15" x14ac:dyDescent="0.25"/>
  <cols>
    <col min="1" max="1" width="11.42578125" style="2"/>
    <col min="4" max="4" width="22.42578125" bestFit="1" customWidth="1"/>
    <col min="5" max="5" width="25.28515625" bestFit="1" customWidth="1"/>
    <col min="6" max="6" width="20.140625" bestFit="1" customWidth="1"/>
    <col min="7" max="7" width="25.140625" bestFit="1" customWidth="1"/>
    <col min="8" max="9" width="22.140625" bestFit="1" customWidth="1"/>
    <col min="10" max="10" width="25.28515625" bestFit="1" customWidth="1"/>
    <col min="11" max="11" width="25" bestFit="1" customWidth="1"/>
    <col min="12" max="12" width="27.7109375" bestFit="1" customWidth="1"/>
    <col min="13" max="13" width="22.42578125" bestFit="1" customWidth="1"/>
    <col min="14" max="14" width="27.42578125" bestFit="1" customWidth="1"/>
    <col min="15" max="16" width="24.5703125" bestFit="1" customWidth="1"/>
    <col min="17" max="17" width="27.7109375" bestFit="1" customWidth="1"/>
    <col min="18" max="18" width="21" bestFit="1" customWidth="1"/>
    <col min="19" max="19" width="23.85546875" bestFit="1" customWidth="1"/>
    <col min="20" max="20" width="18.7109375" bestFit="1" customWidth="1"/>
    <col min="21" max="21" width="23.7109375" bestFit="1" customWidth="1"/>
    <col min="22" max="23" width="20.7109375" bestFit="1" customWidth="1"/>
    <col min="24" max="24" width="23.85546875" bestFit="1" customWidth="1"/>
  </cols>
  <sheetData>
    <row r="1" spans="1:24" x14ac:dyDescent="0.25">
      <c r="E1" s="14"/>
      <c r="F1" s="14"/>
      <c r="G1" s="14"/>
      <c r="R1" t="s">
        <v>13</v>
      </c>
      <c r="S1" t="s">
        <v>14</v>
      </c>
    </row>
    <row r="2" spans="1:24" x14ac:dyDescent="0.25">
      <c r="E2" s="3"/>
      <c r="F2" s="13"/>
      <c r="G2" s="3"/>
    </row>
    <row r="3" spans="1:24" x14ac:dyDescent="0.25">
      <c r="E3" s="3"/>
      <c r="F3" s="13"/>
      <c r="G3" s="3"/>
      <c r="R3" s="6" t="s">
        <v>15</v>
      </c>
      <c r="S3" s="6" t="s">
        <v>16</v>
      </c>
      <c r="T3" s="6" t="s">
        <v>17</v>
      </c>
      <c r="U3" s="6" t="s">
        <v>18</v>
      </c>
      <c r="V3" s="6" t="s">
        <v>19</v>
      </c>
      <c r="W3" s="6" t="s">
        <v>20</v>
      </c>
      <c r="X3" s="6" t="s">
        <v>21</v>
      </c>
    </row>
    <row r="4" spans="1:24" x14ac:dyDescent="0.25">
      <c r="E4" s="3"/>
      <c r="F4" s="13"/>
      <c r="G4" s="3"/>
      <c r="R4" s="27" t="s">
        <v>22</v>
      </c>
      <c r="S4" s="27">
        <v>0</v>
      </c>
      <c r="T4" s="27">
        <v>7.3419999999999996</v>
      </c>
      <c r="U4" s="27">
        <v>13.22</v>
      </c>
      <c r="V4" s="27">
        <v>13.22</v>
      </c>
      <c r="W4" s="27">
        <v>17.617999999999999</v>
      </c>
      <c r="X4" s="27">
        <v>21.248999999999999</v>
      </c>
    </row>
    <row r="5" spans="1:24" x14ac:dyDescent="0.25">
      <c r="R5" s="26" t="s">
        <v>134</v>
      </c>
      <c r="S5" s="26">
        <v>0</v>
      </c>
      <c r="T5" s="26">
        <v>8.2370000000000001</v>
      </c>
      <c r="U5" s="26">
        <v>14.832000000000001</v>
      </c>
      <c r="V5" s="26">
        <v>14.832000000000001</v>
      </c>
      <c r="W5" s="26">
        <v>19.765999999999998</v>
      </c>
      <c r="X5" s="26">
        <v>24.696000000000002</v>
      </c>
    </row>
    <row r="7" spans="1:24" x14ac:dyDescent="0.25">
      <c r="K7" t="b">
        <f t="shared" ref="K7:Q7" si="0">K9=D9</f>
        <v>1</v>
      </c>
      <c r="L7" t="b">
        <f t="shared" si="0"/>
        <v>1</v>
      </c>
      <c r="M7" t="b">
        <f t="shared" si="0"/>
        <v>1</v>
      </c>
      <c r="N7" t="b">
        <f t="shared" si="0"/>
        <v>1</v>
      </c>
      <c r="O7" t="b">
        <f t="shared" si="0"/>
        <v>1</v>
      </c>
      <c r="P7" t="b">
        <f t="shared" si="0"/>
        <v>1</v>
      </c>
      <c r="Q7" t="b">
        <f t="shared" si="0"/>
        <v>1</v>
      </c>
    </row>
    <row r="8" spans="1:24" x14ac:dyDescent="0.25">
      <c r="D8" s="26" t="s">
        <v>10</v>
      </c>
      <c r="E8" s="26" t="s">
        <v>10</v>
      </c>
      <c r="F8" s="26" t="s">
        <v>10</v>
      </c>
      <c r="G8" s="26" t="s">
        <v>10</v>
      </c>
      <c r="H8" s="26" t="s">
        <v>10</v>
      </c>
      <c r="I8" s="26" t="s">
        <v>10</v>
      </c>
      <c r="J8" s="26" t="s">
        <v>10</v>
      </c>
      <c r="K8" s="4" t="s">
        <v>11</v>
      </c>
      <c r="L8" s="4" t="s">
        <v>11</v>
      </c>
      <c r="M8" s="4" t="s">
        <v>11</v>
      </c>
      <c r="N8" s="4" t="s">
        <v>11</v>
      </c>
      <c r="O8" s="4" t="s">
        <v>11</v>
      </c>
      <c r="P8" s="4" t="s">
        <v>11</v>
      </c>
      <c r="Q8" s="4" t="s">
        <v>11</v>
      </c>
      <c r="R8" t="s">
        <v>12</v>
      </c>
      <c r="S8" t="s">
        <v>12</v>
      </c>
      <c r="T8" t="s">
        <v>12</v>
      </c>
      <c r="U8" t="s">
        <v>12</v>
      </c>
      <c r="V8" t="s">
        <v>12</v>
      </c>
      <c r="W8" t="s">
        <v>12</v>
      </c>
      <c r="X8" t="s">
        <v>12</v>
      </c>
    </row>
    <row r="9" spans="1:24" s="1" customFormat="1" x14ac:dyDescent="0.25">
      <c r="A9" s="1" t="s">
        <v>0</v>
      </c>
      <c r="B9" s="1" t="s">
        <v>1</v>
      </c>
      <c r="C9" s="1" t="s">
        <v>2</v>
      </c>
      <c r="D9" s="28" t="s">
        <v>3</v>
      </c>
      <c r="E9" s="28" t="s">
        <v>4</v>
      </c>
      <c r="F9" s="28" t="s">
        <v>5</v>
      </c>
      <c r="G9" s="28" t="s">
        <v>6</v>
      </c>
      <c r="H9" s="28" t="s">
        <v>7</v>
      </c>
      <c r="I9" s="28" t="s">
        <v>8</v>
      </c>
      <c r="J9" s="28" t="s">
        <v>9</v>
      </c>
      <c r="K9" s="5" t="s">
        <v>3</v>
      </c>
      <c r="L9" s="5" t="s">
        <v>4</v>
      </c>
      <c r="M9" s="5" t="s">
        <v>5</v>
      </c>
      <c r="N9" s="5" t="s">
        <v>6</v>
      </c>
      <c r="O9" s="5" t="s">
        <v>7</v>
      </c>
      <c r="P9" s="5" t="s">
        <v>8</v>
      </c>
      <c r="Q9" s="5" t="s">
        <v>9</v>
      </c>
      <c r="R9" s="1" t="s">
        <v>3</v>
      </c>
      <c r="S9" s="1" t="s">
        <v>4</v>
      </c>
      <c r="T9" s="1" t="s">
        <v>5</v>
      </c>
      <c r="U9" s="1" t="s">
        <v>6</v>
      </c>
      <c r="V9" s="1" t="s">
        <v>7</v>
      </c>
      <c r="W9" s="1" t="s">
        <v>8</v>
      </c>
      <c r="X9" s="1" t="s">
        <v>9</v>
      </c>
    </row>
    <row r="10" spans="1:24" x14ac:dyDescent="0.25">
      <c r="A10" s="1" t="s">
        <v>121</v>
      </c>
      <c r="B10" s="1" t="s">
        <v>1</v>
      </c>
      <c r="C10" s="1" t="s">
        <v>2</v>
      </c>
      <c r="D10" s="26" t="str">
        <f t="shared" ref="D10:W10" si="1">CONCATENATE(D8,"_",D9)</f>
        <v>ACTIVOS_Polpaico 220</v>
      </c>
      <c r="E10" s="26" t="str">
        <f t="shared" si="1"/>
        <v>ACTIVOS_Cerro Navia 220</v>
      </c>
      <c r="F10" s="26" t="str">
        <f t="shared" si="1"/>
        <v>ACTIVOS_Chena 220</v>
      </c>
      <c r="G10" s="26" t="str">
        <f t="shared" si="1"/>
        <v>ACTIVOS_Alto Jahuel 220</v>
      </c>
      <c r="H10" s="26" t="str">
        <f t="shared" si="1"/>
        <v>ACTIVOS_Nogales 220</v>
      </c>
      <c r="I10" s="26" t="str">
        <f t="shared" si="1"/>
        <v>ACTIVOS_Quillota 220</v>
      </c>
      <c r="J10" s="26" t="str">
        <f t="shared" si="1"/>
        <v>ACTIVOS_Los Maquis 220</v>
      </c>
      <c r="K10" s="17" t="str">
        <f t="shared" si="1"/>
        <v>REACTIVOS_Polpaico 220</v>
      </c>
      <c r="L10" s="17" t="str">
        <f t="shared" si="1"/>
        <v>REACTIVOS_Cerro Navia 220</v>
      </c>
      <c r="M10" s="17" t="str">
        <f t="shared" si="1"/>
        <v>REACTIVOS_Chena 220</v>
      </c>
      <c r="N10" s="17" t="str">
        <f t="shared" si="1"/>
        <v>REACTIVOS_Alto Jahuel 220</v>
      </c>
      <c r="O10" s="17" t="str">
        <f t="shared" si="1"/>
        <v>REACTIVOS_Nogales 220</v>
      </c>
      <c r="P10" s="17" t="str">
        <f t="shared" si="1"/>
        <v>REACTIVOS_Quillota 220</v>
      </c>
      <c r="Q10" s="17" t="str">
        <f t="shared" si="1"/>
        <v>REACTIVOS_Los Maquis 220</v>
      </c>
      <c r="R10" s="16" t="str">
        <f t="shared" si="1"/>
        <v>CARGO_Polpaico 220</v>
      </c>
      <c r="S10" s="16" t="str">
        <f t="shared" si="1"/>
        <v>CARGO_Cerro Navia 220</v>
      </c>
      <c r="T10" s="16" t="str">
        <f t="shared" si="1"/>
        <v>CARGO_Chena 220</v>
      </c>
      <c r="U10" s="16" t="str">
        <f t="shared" si="1"/>
        <v>CARGO_Alto Jahuel 220</v>
      </c>
      <c r="V10" s="16" t="str">
        <f t="shared" si="1"/>
        <v>CARGO_Nogales 220</v>
      </c>
      <c r="W10" s="16" t="str">
        <f t="shared" si="1"/>
        <v>CARGO_Quillota 220</v>
      </c>
      <c r="X10" s="16" t="str">
        <f t="shared" ref="X10" si="2">CONCATENATE(X8,"_",X9)</f>
        <v>CARGO_Los Maquis 220</v>
      </c>
    </row>
    <row r="11" spans="1:24" x14ac:dyDescent="0.25">
      <c r="A11" s="36">
        <v>44501</v>
      </c>
      <c r="B11" s="37">
        <v>1</v>
      </c>
      <c r="C11" s="18" t="str">
        <f>CONCATENATE(A11,"_",B11)</f>
        <v>44501_1</v>
      </c>
      <c r="D11" s="20">
        <v>139.72072068415059</v>
      </c>
      <c r="E11" s="20">
        <v>170.4229170379175</v>
      </c>
      <c r="F11" s="20">
        <v>368.99914228209229</v>
      </c>
      <c r="G11" s="20">
        <v>180.78631245958096</v>
      </c>
      <c r="H11" s="20">
        <v>0.19305436483647404</v>
      </c>
      <c r="I11" s="20">
        <v>1.8991294282392872</v>
      </c>
      <c r="J11" s="20">
        <v>0.44867372116601983</v>
      </c>
      <c r="K11" s="20">
        <v>-9.5078393965953598</v>
      </c>
      <c r="L11" s="20">
        <v>-13.514275926231573</v>
      </c>
      <c r="M11" s="20">
        <v>-28.663534297641981</v>
      </c>
      <c r="N11" s="20">
        <v>-11.776866482815612</v>
      </c>
      <c r="O11" s="20">
        <v>-2.4869716059178919E-2</v>
      </c>
      <c r="P11" s="20">
        <v>-0.14213466444025868</v>
      </c>
      <c r="Q11" s="20">
        <v>-6.9668119534744527E-2</v>
      </c>
      <c r="R11" s="3">
        <f>MAX(0,(K11-D11*0.2)*$T$5)+MAX(0,(K11-D11*0.3)*($U$5-$T$5))+MAX(0,(K11-D11*0.5)*($W$5-$V$5))+MAX(0,(K11-D11*0.8)*($X$5-$W$5))</f>
        <v>0</v>
      </c>
      <c r="S11" s="3">
        <f t="shared" ref="S11:S74" si="3">MAX(0,(L11-E11*0.2)*$T$5)+MAX(0,(L11-E11*0.3)*($U$5-$T$5))+MAX(0,(L11-E11*0.5)*($W$5-$V$5))+MAX(0,(L11-E11*0.8)*($X$5-$W$5))</f>
        <v>0</v>
      </c>
      <c r="T11" s="3">
        <f t="shared" ref="T11:T74" si="4">MAX(0,(M11-F11*0.2)*$T$5)+MAX(0,(M11-F11*0.3)*($U$5-$T$5))+MAX(0,(M11-F11*0.5)*($W$5-$V$5))+MAX(0,(M11-F11*0.8)*($X$5-$W$5))</f>
        <v>0</v>
      </c>
      <c r="U11" s="3">
        <f t="shared" ref="U11:U74" si="5">MAX(0,(N11-G11*0.2)*$T$5)+MAX(0,(N11-G11*0.3)*($U$5-$T$5))+MAX(0,(N11-G11*0.5)*($W$5-$V$5))+MAX(0,(N11-G11*0.8)*($X$5-$W$5))</f>
        <v>0</v>
      </c>
      <c r="V11" s="3">
        <f t="shared" ref="V11:V74" si="6">MAX(0,(O11-H11*0.2)*$T$5)+MAX(0,(O11-H11*0.3)*($U$5-$T$5))+MAX(0,(O11-H11*0.5)*($W$5-$V$5))+MAX(0,(O11-H11*0.8)*($X$5-$W$5))</f>
        <v>0</v>
      </c>
      <c r="W11" s="3">
        <f t="shared" ref="W11:W74" si="7">MAX(0,(P11-I11*0.2)*$T$5)+MAX(0,(P11-I11*0.3)*($U$5-$T$5))+MAX(0,(P11-I11*0.5)*($W$5-$V$5))+MAX(0,(P11-I11*0.8)*($X$5-$W$5))</f>
        <v>0</v>
      </c>
      <c r="X11" s="3">
        <f t="shared" ref="X11:X74" si="8">MAX(0,(Q11-J11*0.2)*$T$5)+MAX(0,(Q11-J11*0.3)*($U$5-$T$5))+MAX(0,(Q11-J11*0.5)*($W$5-$V$5))+MAX(0,(Q11-J11*0.8)*($X$5-$W$5))</f>
        <v>0</v>
      </c>
    </row>
    <row r="12" spans="1:24" x14ac:dyDescent="0.25">
      <c r="A12" s="36">
        <v>44501</v>
      </c>
      <c r="B12" s="37">
        <v>2</v>
      </c>
      <c r="C12" s="18" t="str">
        <f t="shared" ref="C12:C75" si="9">CONCATENATE(A12,"_",B12)</f>
        <v>44501_2</v>
      </c>
      <c r="D12" s="20">
        <v>127.92625517941308</v>
      </c>
      <c r="E12" s="20">
        <v>154.42754740833939</v>
      </c>
      <c r="F12" s="20">
        <v>332.10379111978</v>
      </c>
      <c r="G12" s="20">
        <v>164.11216040639547</v>
      </c>
      <c r="H12" s="20">
        <v>0.18245601098560082</v>
      </c>
      <c r="I12" s="20">
        <v>1.7148098558840108</v>
      </c>
      <c r="J12" s="20">
        <v>0.42539383374947021</v>
      </c>
      <c r="K12" s="20">
        <v>-10.080309521942828</v>
      </c>
      <c r="L12" s="20">
        <v>-14.167388984619999</v>
      </c>
      <c r="M12" s="20">
        <v>-30.409052159995774</v>
      </c>
      <c r="N12" s="20">
        <v>-12.5051310262021</v>
      </c>
      <c r="O12" s="20">
        <v>-2.4352212402500188E-2</v>
      </c>
      <c r="P12" s="20">
        <v>-0.14900793621922503</v>
      </c>
      <c r="Q12" s="20">
        <v>-6.8496937551258394E-2</v>
      </c>
      <c r="R12" s="3">
        <f t="shared" ref="R12:R74" si="10">MAX(0,(K12-D12*0.2)*$T$5)+MAX(0,(K12-D12*0.3)*($U$5-$T$5))+MAX(0,(K12-D12*0.5)*($W$5-$V$5))+MAX(0,(K12-D12*0.8)*($X$5-$W$5))</f>
        <v>0</v>
      </c>
      <c r="S12" s="3">
        <f t="shared" si="3"/>
        <v>0</v>
      </c>
      <c r="T12" s="3">
        <f t="shared" si="4"/>
        <v>0</v>
      </c>
      <c r="U12" s="3">
        <f t="shared" si="5"/>
        <v>0</v>
      </c>
      <c r="V12" s="3">
        <f t="shared" si="6"/>
        <v>0</v>
      </c>
      <c r="W12" s="3">
        <f t="shared" si="7"/>
        <v>0</v>
      </c>
      <c r="X12" s="3">
        <f t="shared" si="8"/>
        <v>0</v>
      </c>
    </row>
    <row r="13" spans="1:24" x14ac:dyDescent="0.25">
      <c r="A13" s="36">
        <v>44501</v>
      </c>
      <c r="B13" s="37">
        <v>3</v>
      </c>
      <c r="C13" s="18" t="str">
        <f t="shared" si="9"/>
        <v>44501_3</v>
      </c>
      <c r="D13" s="20">
        <v>119.08342862359237</v>
      </c>
      <c r="E13" s="20">
        <v>142.54659216375799</v>
      </c>
      <c r="F13" s="20">
        <v>305.13031753634186</v>
      </c>
      <c r="G13" s="20">
        <v>151.73824403884274</v>
      </c>
      <c r="H13" s="20">
        <v>0.17593814055566862</v>
      </c>
      <c r="I13" s="20">
        <v>1.5881000080362138</v>
      </c>
      <c r="J13" s="20">
        <v>0.41132232408784497</v>
      </c>
      <c r="K13" s="20">
        <v>-10.740513100396809</v>
      </c>
      <c r="L13" s="20">
        <v>-14.867184473870282</v>
      </c>
      <c r="M13" s="20">
        <v>-31.821256228304016</v>
      </c>
      <c r="N13" s="20">
        <v>-13.244363613722602</v>
      </c>
      <c r="O13" s="20">
        <v>-2.4055693146339898E-2</v>
      </c>
      <c r="P13" s="20">
        <v>-0.15907175813944013</v>
      </c>
      <c r="Q13" s="20">
        <v>-6.8165748364911558E-2</v>
      </c>
      <c r="R13" s="3">
        <f t="shared" si="10"/>
        <v>0</v>
      </c>
      <c r="S13" s="3">
        <f t="shared" si="3"/>
        <v>0</v>
      </c>
      <c r="T13" s="3">
        <f t="shared" si="4"/>
        <v>0</v>
      </c>
      <c r="U13" s="3">
        <f t="shared" si="5"/>
        <v>0</v>
      </c>
      <c r="V13" s="3">
        <f t="shared" si="6"/>
        <v>0</v>
      </c>
      <c r="W13" s="3">
        <f t="shared" si="7"/>
        <v>0</v>
      </c>
      <c r="X13" s="3">
        <f t="shared" si="8"/>
        <v>0</v>
      </c>
    </row>
    <row r="14" spans="1:24" x14ac:dyDescent="0.25">
      <c r="A14" s="36">
        <v>44501</v>
      </c>
      <c r="B14" s="37">
        <v>4</v>
      </c>
      <c r="C14" s="18" t="str">
        <f t="shared" si="9"/>
        <v>44501_4</v>
      </c>
      <c r="D14" s="20">
        <v>112.92814162583211</v>
      </c>
      <c r="E14" s="20">
        <v>134.18666031619662</v>
      </c>
      <c r="F14" s="20">
        <v>285.77166731413064</v>
      </c>
      <c r="G14" s="20">
        <v>142.64642490804744</v>
      </c>
      <c r="H14" s="20">
        <v>0.17079484907722073</v>
      </c>
      <c r="I14" s="20">
        <v>1.501364192114794</v>
      </c>
      <c r="J14" s="20">
        <v>0.40142526392805389</v>
      </c>
      <c r="K14" s="20">
        <v>-11.023931654220906</v>
      </c>
      <c r="L14" s="20">
        <v>-15.135125519233036</v>
      </c>
      <c r="M14" s="20">
        <v>-32.620541693898936</v>
      </c>
      <c r="N14" s="20">
        <v>-13.715379134875151</v>
      </c>
      <c r="O14" s="20">
        <v>-2.3566998185568004E-2</v>
      </c>
      <c r="P14" s="20">
        <v>-0.1606031792465549</v>
      </c>
      <c r="Q14" s="20">
        <v>-6.6887394481501383E-2</v>
      </c>
      <c r="R14" s="3">
        <f t="shared" si="10"/>
        <v>0</v>
      </c>
      <c r="S14" s="3">
        <f t="shared" si="3"/>
        <v>0</v>
      </c>
      <c r="T14" s="3">
        <f t="shared" si="4"/>
        <v>0</v>
      </c>
      <c r="U14" s="3">
        <f t="shared" si="5"/>
        <v>0</v>
      </c>
      <c r="V14" s="3">
        <f t="shared" si="6"/>
        <v>0</v>
      </c>
      <c r="W14" s="3">
        <f t="shared" si="7"/>
        <v>0</v>
      </c>
      <c r="X14" s="3">
        <f t="shared" si="8"/>
        <v>0</v>
      </c>
    </row>
    <row r="15" spans="1:24" x14ac:dyDescent="0.25">
      <c r="A15" s="36">
        <v>44501</v>
      </c>
      <c r="B15" s="37">
        <v>5</v>
      </c>
      <c r="C15" s="18" t="str">
        <f t="shared" si="9"/>
        <v>44501_5</v>
      </c>
      <c r="D15" s="20">
        <v>108.29305101997829</v>
      </c>
      <c r="E15" s="20">
        <v>128.46233428800014</v>
      </c>
      <c r="F15" s="20">
        <v>273.62739409380697</v>
      </c>
      <c r="G15" s="20">
        <v>136.48255096166773</v>
      </c>
      <c r="H15" s="20">
        <v>0.16263993008683128</v>
      </c>
      <c r="I15" s="20">
        <v>1.4325562752561778</v>
      </c>
      <c r="J15" s="20">
        <v>0.38290306601979224</v>
      </c>
      <c r="K15" s="20">
        <v>-12.054166301865687</v>
      </c>
      <c r="L15" s="20">
        <v>-16.107740850459013</v>
      </c>
      <c r="M15" s="20">
        <v>-34.499931575814813</v>
      </c>
      <c r="N15" s="20">
        <v>-14.920913354209855</v>
      </c>
      <c r="O15" s="20">
        <v>-2.4795287237448879E-2</v>
      </c>
      <c r="P15" s="20">
        <v>-0.17043412314125805</v>
      </c>
      <c r="Q15" s="20">
        <v>-6.9865868592321606E-2</v>
      </c>
      <c r="R15" s="3">
        <f t="shared" si="10"/>
        <v>0</v>
      </c>
      <c r="S15" s="3">
        <f t="shared" si="3"/>
        <v>0</v>
      </c>
      <c r="T15" s="3">
        <f t="shared" si="4"/>
        <v>0</v>
      </c>
      <c r="U15" s="3">
        <f t="shared" si="5"/>
        <v>0</v>
      </c>
      <c r="V15" s="3">
        <f t="shared" si="6"/>
        <v>0</v>
      </c>
      <c r="W15" s="3">
        <f t="shared" si="7"/>
        <v>0</v>
      </c>
      <c r="X15" s="3">
        <f t="shared" si="8"/>
        <v>0</v>
      </c>
    </row>
    <row r="16" spans="1:24" x14ac:dyDescent="0.25">
      <c r="A16" s="36">
        <v>44501</v>
      </c>
      <c r="B16" s="37">
        <v>6</v>
      </c>
      <c r="C16" s="18" t="str">
        <f t="shared" si="9"/>
        <v>44501_6</v>
      </c>
      <c r="D16" s="20">
        <v>107.61243207956187</v>
      </c>
      <c r="E16" s="20">
        <v>127.18537454904281</v>
      </c>
      <c r="F16" s="20">
        <v>269.88016924566125</v>
      </c>
      <c r="G16" s="20">
        <v>135.29431806050988</v>
      </c>
      <c r="H16" s="20">
        <v>0.16235552420952973</v>
      </c>
      <c r="I16" s="20">
        <v>1.4191040814252354</v>
      </c>
      <c r="J16" s="20">
        <v>0.38288841721414879</v>
      </c>
      <c r="K16" s="20">
        <v>-12.591612791523929</v>
      </c>
      <c r="L16" s="20">
        <v>-16.931304885104215</v>
      </c>
      <c r="M16" s="20">
        <v>-36.38878897912484</v>
      </c>
      <c r="N16" s="20">
        <v>-15.656080581560076</v>
      </c>
      <c r="O16" s="20">
        <v>-2.508383585398212E-2</v>
      </c>
      <c r="P16" s="20">
        <v>-0.18055875666772975</v>
      </c>
      <c r="Q16" s="20">
        <v>-7.0371574884573157E-2</v>
      </c>
      <c r="R16" s="3">
        <f t="shared" si="10"/>
        <v>0</v>
      </c>
      <c r="S16" s="3">
        <f t="shared" si="3"/>
        <v>0</v>
      </c>
      <c r="T16" s="3">
        <f t="shared" si="4"/>
        <v>0</v>
      </c>
      <c r="U16" s="3">
        <f t="shared" si="5"/>
        <v>0</v>
      </c>
      <c r="V16" s="3">
        <f t="shared" si="6"/>
        <v>0</v>
      </c>
      <c r="W16" s="3">
        <f t="shared" si="7"/>
        <v>0</v>
      </c>
      <c r="X16" s="3">
        <f t="shared" si="8"/>
        <v>0</v>
      </c>
    </row>
    <row r="17" spans="1:24" x14ac:dyDescent="0.25">
      <c r="A17" s="36">
        <v>44501</v>
      </c>
      <c r="B17" s="37">
        <v>7</v>
      </c>
      <c r="C17" s="18" t="str">
        <f t="shared" si="9"/>
        <v>44501_7</v>
      </c>
      <c r="D17" s="20">
        <v>105.09612770672332</v>
      </c>
      <c r="E17" s="20">
        <v>123.53528234440506</v>
      </c>
      <c r="F17" s="20">
        <v>261.09820576078044</v>
      </c>
      <c r="G17" s="20">
        <v>131.66805463106954</v>
      </c>
      <c r="H17" s="20">
        <v>0.15733111639351455</v>
      </c>
      <c r="I17" s="20">
        <v>1.3728645212974162</v>
      </c>
      <c r="J17" s="20">
        <v>0.37089521102378364</v>
      </c>
      <c r="K17" s="20">
        <v>-12.488994076202609</v>
      </c>
      <c r="L17" s="20">
        <v>-17.335544544016848</v>
      </c>
      <c r="M17" s="20">
        <v>-38.049374496913813</v>
      </c>
      <c r="N17" s="20">
        <v>-15.682834853280221</v>
      </c>
      <c r="O17" s="20">
        <v>-2.5368522464625259E-2</v>
      </c>
      <c r="P17" s="20">
        <v>-0.18458495270050809</v>
      </c>
      <c r="Q17" s="20">
        <v>-7.0882111159765018E-2</v>
      </c>
      <c r="R17" s="3">
        <f t="shared" si="10"/>
        <v>0</v>
      </c>
      <c r="S17" s="3">
        <f t="shared" si="3"/>
        <v>0</v>
      </c>
      <c r="T17" s="3">
        <f t="shared" si="4"/>
        <v>0</v>
      </c>
      <c r="U17" s="3">
        <f t="shared" si="5"/>
        <v>0</v>
      </c>
      <c r="V17" s="3">
        <f t="shared" si="6"/>
        <v>0</v>
      </c>
      <c r="W17" s="3">
        <f t="shared" si="7"/>
        <v>0</v>
      </c>
      <c r="X17" s="3">
        <f t="shared" si="8"/>
        <v>0</v>
      </c>
    </row>
    <row r="18" spans="1:24" x14ac:dyDescent="0.25">
      <c r="A18" s="36">
        <v>44501</v>
      </c>
      <c r="B18" s="37">
        <v>8</v>
      </c>
      <c r="C18" s="18" t="str">
        <f t="shared" si="9"/>
        <v>44501_8</v>
      </c>
      <c r="D18" s="20">
        <v>101.84080733124793</v>
      </c>
      <c r="E18" s="20">
        <v>119.90729985243973</v>
      </c>
      <c r="F18" s="20">
        <v>251.24086270104141</v>
      </c>
      <c r="G18" s="20">
        <v>127.05868736916732</v>
      </c>
      <c r="H18" s="20">
        <v>0.14013387526284807</v>
      </c>
      <c r="I18" s="20">
        <v>1.365871122300258</v>
      </c>
      <c r="J18" s="20">
        <v>0.33067635907845594</v>
      </c>
      <c r="K18" s="20">
        <v>-10.894053640076692</v>
      </c>
      <c r="L18" s="20">
        <v>-15.629540737371615</v>
      </c>
      <c r="M18" s="20">
        <v>-35.199186305412532</v>
      </c>
      <c r="N18" s="20">
        <v>-13.728422732704647</v>
      </c>
      <c r="O18" s="20">
        <v>-2.312306382178525E-2</v>
      </c>
      <c r="P18" s="20">
        <v>-0.15411925641113244</v>
      </c>
      <c r="Q18" s="20">
        <v>-6.4854942846611877E-2</v>
      </c>
      <c r="R18" s="3">
        <f t="shared" si="10"/>
        <v>0</v>
      </c>
      <c r="S18" s="3">
        <f t="shared" si="3"/>
        <v>0</v>
      </c>
      <c r="T18" s="3">
        <f t="shared" si="4"/>
        <v>0</v>
      </c>
      <c r="U18" s="3">
        <f t="shared" si="5"/>
        <v>0</v>
      </c>
      <c r="V18" s="3">
        <f t="shared" si="6"/>
        <v>0</v>
      </c>
      <c r="W18" s="3">
        <f t="shared" si="7"/>
        <v>0</v>
      </c>
      <c r="X18" s="3">
        <f t="shared" si="8"/>
        <v>0</v>
      </c>
    </row>
    <row r="19" spans="1:24" x14ac:dyDescent="0.25">
      <c r="A19" s="36">
        <v>44501</v>
      </c>
      <c r="B19" s="37">
        <v>9</v>
      </c>
      <c r="C19" s="18" t="str">
        <f t="shared" si="9"/>
        <v>44501_9</v>
      </c>
      <c r="D19" s="20">
        <v>111.07514542488192</v>
      </c>
      <c r="E19" s="20">
        <v>133.22284660443117</v>
      </c>
      <c r="F19" s="20">
        <v>280.10179723049401</v>
      </c>
      <c r="G19" s="20">
        <v>141.4528538708077</v>
      </c>
      <c r="H19" s="20">
        <v>0.16240303102590478</v>
      </c>
      <c r="I19" s="20">
        <v>1.6298387543397965</v>
      </c>
      <c r="J19" s="20">
        <v>0.37939166532210578</v>
      </c>
      <c r="K19" s="20">
        <v>-10.762180057688342</v>
      </c>
      <c r="L19" s="20">
        <v>-16.550332947024838</v>
      </c>
      <c r="M19" s="20">
        <v>-37.77447924381238</v>
      </c>
      <c r="N19" s="20">
        <v>-15.664810640767186</v>
      </c>
      <c r="O19" s="20">
        <v>1.484963599745555E-3</v>
      </c>
      <c r="P19" s="20">
        <v>-0.10935319041028171</v>
      </c>
      <c r="Q19" s="20">
        <v>-8.3809200585816829E-3</v>
      </c>
      <c r="R19" s="3">
        <f t="shared" si="10"/>
        <v>0</v>
      </c>
      <c r="S19" s="3">
        <f t="shared" si="3"/>
        <v>0</v>
      </c>
      <c r="T19" s="3">
        <f t="shared" si="4"/>
        <v>0</v>
      </c>
      <c r="U19" s="3">
        <f t="shared" si="5"/>
        <v>0</v>
      </c>
      <c r="V19" s="3">
        <f t="shared" si="6"/>
        <v>0</v>
      </c>
      <c r="W19" s="3">
        <f t="shared" si="7"/>
        <v>0</v>
      </c>
      <c r="X19" s="3">
        <f t="shared" si="8"/>
        <v>0</v>
      </c>
    </row>
    <row r="20" spans="1:24" x14ac:dyDescent="0.25">
      <c r="A20" s="36">
        <v>44501</v>
      </c>
      <c r="B20" s="37">
        <v>10</v>
      </c>
      <c r="C20" s="18" t="str">
        <f t="shared" si="9"/>
        <v>44501_10</v>
      </c>
      <c r="D20" s="20">
        <v>126.39912687277948</v>
      </c>
      <c r="E20" s="20">
        <v>153.43542124857652</v>
      </c>
      <c r="F20" s="20">
        <v>324.14627630050228</v>
      </c>
      <c r="G20" s="20">
        <v>163.51455554799881</v>
      </c>
      <c r="H20" s="20">
        <v>0.17997794245379597</v>
      </c>
      <c r="I20" s="20">
        <v>1.9060113057245853</v>
      </c>
      <c r="J20" s="20">
        <v>0.41630972211542377</v>
      </c>
      <c r="K20" s="20">
        <v>-8.3655907948548993</v>
      </c>
      <c r="L20" s="20">
        <v>-14.551457419181769</v>
      </c>
      <c r="M20" s="20">
        <v>-33.786199216799403</v>
      </c>
      <c r="N20" s="20">
        <v>-14.497095836911358</v>
      </c>
      <c r="O20" s="20">
        <v>1.5846516688916172E-2</v>
      </c>
      <c r="P20" s="20">
        <v>-4.291258101512449E-2</v>
      </c>
      <c r="Q20" s="20">
        <v>2.347885580039015E-2</v>
      </c>
      <c r="R20" s="3">
        <f t="shared" si="10"/>
        <v>0</v>
      </c>
      <c r="S20" s="3">
        <f t="shared" si="3"/>
        <v>0</v>
      </c>
      <c r="T20" s="3">
        <f t="shared" si="4"/>
        <v>0</v>
      </c>
      <c r="U20" s="3">
        <f t="shared" si="5"/>
        <v>0</v>
      </c>
      <c r="V20" s="3">
        <f t="shared" si="6"/>
        <v>0</v>
      </c>
      <c r="W20" s="3">
        <f t="shared" si="7"/>
        <v>0</v>
      </c>
      <c r="X20" s="3">
        <f t="shared" si="8"/>
        <v>0</v>
      </c>
    </row>
    <row r="21" spans="1:24" x14ac:dyDescent="0.25">
      <c r="A21" s="36">
        <v>44501</v>
      </c>
      <c r="B21" s="37">
        <v>11</v>
      </c>
      <c r="C21" s="18" t="str">
        <f t="shared" si="9"/>
        <v>44501_11</v>
      </c>
      <c r="D21" s="20">
        <v>142.28565417807152</v>
      </c>
      <c r="E21" s="20">
        <v>173.15613420765479</v>
      </c>
      <c r="F21" s="20">
        <v>367.12186976339461</v>
      </c>
      <c r="G21" s="20">
        <v>184.68053559451945</v>
      </c>
      <c r="H21" s="20">
        <v>0.19546335288867425</v>
      </c>
      <c r="I21" s="20">
        <v>2.1242589219439671</v>
      </c>
      <c r="J21" s="20">
        <v>0.45045015971581159</v>
      </c>
      <c r="K21" s="20">
        <v>-12.135638687787827</v>
      </c>
      <c r="L21" s="20">
        <v>-18.618587005227567</v>
      </c>
      <c r="M21" s="20">
        <v>-40.825826524812527</v>
      </c>
      <c r="N21" s="20">
        <v>-20.472132634649938</v>
      </c>
      <c r="O21" s="20">
        <v>2.4805017283680036E-2</v>
      </c>
      <c r="P21" s="20">
        <v>-4.5053706095360226E-2</v>
      </c>
      <c r="Q21" s="20">
        <v>4.330020985813722E-2</v>
      </c>
      <c r="R21" s="3">
        <f t="shared" si="10"/>
        <v>0</v>
      </c>
      <c r="S21" s="3">
        <f t="shared" si="3"/>
        <v>0</v>
      </c>
      <c r="T21" s="3">
        <f t="shared" si="4"/>
        <v>0</v>
      </c>
      <c r="U21" s="3">
        <f t="shared" si="5"/>
        <v>0</v>
      </c>
      <c r="V21" s="3">
        <f t="shared" si="6"/>
        <v>0</v>
      </c>
      <c r="W21" s="3">
        <f t="shared" si="7"/>
        <v>0</v>
      </c>
      <c r="X21" s="3">
        <f t="shared" si="8"/>
        <v>0</v>
      </c>
    </row>
    <row r="22" spans="1:24" x14ac:dyDescent="0.25">
      <c r="A22" s="36">
        <v>44501</v>
      </c>
      <c r="B22" s="37">
        <v>12</v>
      </c>
      <c r="C22" s="18" t="str">
        <f t="shared" si="9"/>
        <v>44501_12</v>
      </c>
      <c r="D22" s="20">
        <v>155.31665160395718</v>
      </c>
      <c r="E22" s="20">
        <v>188.3329628007204</v>
      </c>
      <c r="F22" s="20">
        <v>399.86779687631901</v>
      </c>
      <c r="G22" s="20">
        <v>201.4121495600281</v>
      </c>
      <c r="H22" s="20">
        <v>0.19495348720160466</v>
      </c>
      <c r="I22" s="20">
        <v>2.2913600271639778</v>
      </c>
      <c r="J22" s="20">
        <v>0.44845688260151884</v>
      </c>
      <c r="K22" s="20">
        <v>-10.558523928304897</v>
      </c>
      <c r="L22" s="20">
        <v>-16.949309272728293</v>
      </c>
      <c r="M22" s="20">
        <v>-37.133019564385862</v>
      </c>
      <c r="N22" s="20">
        <v>-19.07240094047906</v>
      </c>
      <c r="O22" s="20">
        <v>1.9902718943794622E-2</v>
      </c>
      <c r="P22" s="20">
        <v>-2.078647830205832E-2</v>
      </c>
      <c r="Q22" s="20">
        <v>3.1629719419205997E-2</v>
      </c>
      <c r="R22" s="3">
        <f t="shared" si="10"/>
        <v>0</v>
      </c>
      <c r="S22" s="3">
        <f t="shared" si="3"/>
        <v>0</v>
      </c>
      <c r="T22" s="3">
        <f t="shared" si="4"/>
        <v>0</v>
      </c>
      <c r="U22" s="3">
        <f t="shared" si="5"/>
        <v>0</v>
      </c>
      <c r="V22" s="3">
        <f t="shared" si="6"/>
        <v>0</v>
      </c>
      <c r="W22" s="3">
        <f t="shared" si="7"/>
        <v>0</v>
      </c>
      <c r="X22" s="3">
        <f t="shared" si="8"/>
        <v>0</v>
      </c>
    </row>
    <row r="23" spans="1:24" x14ac:dyDescent="0.25">
      <c r="A23" s="36">
        <v>44501</v>
      </c>
      <c r="B23" s="37">
        <v>13</v>
      </c>
      <c r="C23" s="18" t="str">
        <f t="shared" si="9"/>
        <v>44501_13</v>
      </c>
      <c r="D23" s="20">
        <v>166.68802176121196</v>
      </c>
      <c r="E23" s="20">
        <v>201.71785009276127</v>
      </c>
      <c r="F23" s="20">
        <v>430.10509832255229</v>
      </c>
      <c r="G23" s="20">
        <v>215.98418154964352</v>
      </c>
      <c r="H23" s="20">
        <v>0.20505897782767227</v>
      </c>
      <c r="I23" s="20">
        <v>2.4371109297096405</v>
      </c>
      <c r="J23" s="20">
        <v>0.46952572079522342</v>
      </c>
      <c r="K23" s="20">
        <v>-9.8523867966584362</v>
      </c>
      <c r="L23" s="20">
        <v>-17.330567612833658</v>
      </c>
      <c r="M23" s="20">
        <v>-36.967776189665173</v>
      </c>
      <c r="N23" s="20">
        <v>-19.071269645635077</v>
      </c>
      <c r="O23" s="20">
        <v>2.7516805115317115E-2</v>
      </c>
      <c r="P23" s="20">
        <v>-2.3068049545185067E-3</v>
      </c>
      <c r="Q23" s="20">
        <v>4.8116719532939715E-2</v>
      </c>
      <c r="R23" s="3">
        <f t="shared" si="10"/>
        <v>0</v>
      </c>
      <c r="S23" s="3">
        <f t="shared" si="3"/>
        <v>0</v>
      </c>
      <c r="T23" s="3">
        <f t="shared" si="4"/>
        <v>0</v>
      </c>
      <c r="U23" s="3">
        <f t="shared" si="5"/>
        <v>0</v>
      </c>
      <c r="V23" s="3">
        <f t="shared" si="6"/>
        <v>0</v>
      </c>
      <c r="W23" s="3">
        <f t="shared" si="7"/>
        <v>0</v>
      </c>
      <c r="X23" s="3">
        <f t="shared" si="8"/>
        <v>0</v>
      </c>
    </row>
    <row r="24" spans="1:24" x14ac:dyDescent="0.25">
      <c r="A24" s="36">
        <v>44501</v>
      </c>
      <c r="B24" s="37">
        <v>14</v>
      </c>
      <c r="C24" s="18" t="str">
        <f t="shared" si="9"/>
        <v>44501_14</v>
      </c>
      <c r="D24" s="20">
        <v>176.56826224772973</v>
      </c>
      <c r="E24" s="20">
        <v>214.72197349258647</v>
      </c>
      <c r="F24" s="20">
        <v>459.6589975067335</v>
      </c>
      <c r="G24" s="20">
        <v>230.57862825997887</v>
      </c>
      <c r="H24" s="20">
        <v>0.20444858831339735</v>
      </c>
      <c r="I24" s="20">
        <v>2.5698045872263955</v>
      </c>
      <c r="J24" s="20">
        <v>0.46892093912578764</v>
      </c>
      <c r="K24" s="20">
        <v>-7.9839895810780668</v>
      </c>
      <c r="L24" s="20">
        <v>-14.118861231737759</v>
      </c>
      <c r="M24" s="20">
        <v>-29.889256355317801</v>
      </c>
      <c r="N24" s="20">
        <v>-15.593952123968709</v>
      </c>
      <c r="O24" s="20">
        <v>2.5194070484859124E-2</v>
      </c>
      <c r="P24" s="20">
        <v>2.8626877066610747E-2</v>
      </c>
      <c r="Q24" s="20">
        <v>4.289520203987042E-2</v>
      </c>
      <c r="R24" s="3">
        <f t="shared" si="10"/>
        <v>0</v>
      </c>
      <c r="S24" s="3">
        <f t="shared" si="3"/>
        <v>0</v>
      </c>
      <c r="T24" s="3">
        <f t="shared" si="4"/>
        <v>0</v>
      </c>
      <c r="U24" s="3">
        <f t="shared" si="5"/>
        <v>0</v>
      </c>
      <c r="V24" s="3">
        <f t="shared" si="6"/>
        <v>0</v>
      </c>
      <c r="W24" s="3">
        <f t="shared" si="7"/>
        <v>0</v>
      </c>
      <c r="X24" s="3">
        <f t="shared" si="8"/>
        <v>0</v>
      </c>
    </row>
    <row r="25" spans="1:24" x14ac:dyDescent="0.25">
      <c r="A25" s="36">
        <v>44501</v>
      </c>
      <c r="B25" s="37">
        <v>15</v>
      </c>
      <c r="C25" s="18" t="str">
        <f t="shared" si="9"/>
        <v>44501_15</v>
      </c>
      <c r="D25" s="20">
        <v>177.72135791934951</v>
      </c>
      <c r="E25" s="20">
        <v>214.2518076988099</v>
      </c>
      <c r="F25" s="20">
        <v>459.68100019043834</v>
      </c>
      <c r="G25" s="20">
        <v>230.04020102139938</v>
      </c>
      <c r="H25" s="20">
        <v>0.19599273122322003</v>
      </c>
      <c r="I25" s="20">
        <v>2.4777552377088714</v>
      </c>
      <c r="J25" s="20">
        <v>0.45026257913561052</v>
      </c>
      <c r="K25" s="20">
        <v>-8.710663507590624</v>
      </c>
      <c r="L25" s="20">
        <v>-13.745378120089182</v>
      </c>
      <c r="M25" s="20">
        <v>-28.777238926998812</v>
      </c>
      <c r="N25" s="20">
        <v>-15.239897323875605</v>
      </c>
      <c r="O25" s="20">
        <v>1.6045188421799712E-2</v>
      </c>
      <c r="P25" s="20">
        <v>1.3808691139396794E-2</v>
      </c>
      <c r="Q25" s="20">
        <v>2.2084483310561384E-2</v>
      </c>
      <c r="R25" s="3">
        <f t="shared" si="10"/>
        <v>0</v>
      </c>
      <c r="S25" s="3">
        <f t="shared" si="3"/>
        <v>0</v>
      </c>
      <c r="T25" s="3">
        <f t="shared" si="4"/>
        <v>0</v>
      </c>
      <c r="U25" s="3">
        <f t="shared" si="5"/>
        <v>0</v>
      </c>
      <c r="V25" s="3">
        <f t="shared" si="6"/>
        <v>0</v>
      </c>
      <c r="W25" s="3">
        <f t="shared" si="7"/>
        <v>0</v>
      </c>
      <c r="X25" s="3">
        <f t="shared" si="8"/>
        <v>0</v>
      </c>
    </row>
    <row r="26" spans="1:24" x14ac:dyDescent="0.25">
      <c r="A26" s="36">
        <v>44501</v>
      </c>
      <c r="B26" s="37">
        <v>16</v>
      </c>
      <c r="C26" s="18" t="str">
        <f t="shared" si="9"/>
        <v>44501_16</v>
      </c>
      <c r="D26" s="20">
        <v>171.33598271263304</v>
      </c>
      <c r="E26" s="20">
        <v>205.99366706959938</v>
      </c>
      <c r="F26" s="20">
        <v>440.31484383597433</v>
      </c>
      <c r="G26" s="20">
        <v>220.44958856770111</v>
      </c>
      <c r="H26" s="20">
        <v>0.19008213879255276</v>
      </c>
      <c r="I26" s="20">
        <v>2.3709638648562881</v>
      </c>
      <c r="J26" s="20">
        <v>0.43795683804383712</v>
      </c>
      <c r="K26" s="20">
        <v>-10.426855135103821</v>
      </c>
      <c r="L26" s="20">
        <v>-15.835909067685996</v>
      </c>
      <c r="M26" s="20">
        <v>-33.689770755593763</v>
      </c>
      <c r="N26" s="20">
        <v>-17.478034536045698</v>
      </c>
      <c r="O26" s="20">
        <v>7.5768798205188342E-3</v>
      </c>
      <c r="P26" s="20">
        <v>-1.992483325090047E-2</v>
      </c>
      <c r="Q26" s="20">
        <v>3.2245860401498285E-3</v>
      </c>
      <c r="R26" s="3">
        <f t="shared" si="10"/>
        <v>0</v>
      </c>
      <c r="S26" s="3">
        <f t="shared" si="3"/>
        <v>0</v>
      </c>
      <c r="T26" s="3">
        <f t="shared" si="4"/>
        <v>0</v>
      </c>
      <c r="U26" s="3">
        <f t="shared" si="5"/>
        <v>0</v>
      </c>
      <c r="V26" s="3">
        <f t="shared" si="6"/>
        <v>0</v>
      </c>
      <c r="W26" s="3">
        <f t="shared" si="7"/>
        <v>0</v>
      </c>
      <c r="X26" s="3">
        <f t="shared" si="8"/>
        <v>0</v>
      </c>
    </row>
    <row r="27" spans="1:24" x14ac:dyDescent="0.25">
      <c r="A27" s="36">
        <v>44501</v>
      </c>
      <c r="B27" s="37">
        <v>17</v>
      </c>
      <c r="C27" s="18" t="str">
        <f t="shared" si="9"/>
        <v>44501_17</v>
      </c>
      <c r="D27" s="20">
        <v>164.6568265471798</v>
      </c>
      <c r="E27" s="20">
        <v>197.97885399310022</v>
      </c>
      <c r="F27" s="20">
        <v>423.56495244288197</v>
      </c>
      <c r="G27" s="20">
        <v>211.78899382301736</v>
      </c>
      <c r="H27" s="20">
        <v>0.185693922738256</v>
      </c>
      <c r="I27" s="20">
        <v>2.2578235792385764</v>
      </c>
      <c r="J27" s="20">
        <v>0.42808168054165141</v>
      </c>
      <c r="K27" s="20">
        <v>-13.259236267642885</v>
      </c>
      <c r="L27" s="20">
        <v>-18.85373492530481</v>
      </c>
      <c r="M27" s="20">
        <v>-39.951693643369509</v>
      </c>
      <c r="N27" s="20">
        <v>-20.741433391606435</v>
      </c>
      <c r="O27" s="20">
        <v>6.9124341006549656E-5</v>
      </c>
      <c r="P27" s="20">
        <v>-6.0775567363869708E-2</v>
      </c>
      <c r="Q27" s="20">
        <v>-1.4004567047427171E-2</v>
      </c>
      <c r="R27" s="3">
        <f t="shared" si="10"/>
        <v>0</v>
      </c>
      <c r="S27" s="3">
        <f t="shared" si="3"/>
        <v>0</v>
      </c>
      <c r="T27" s="3">
        <f t="shared" si="4"/>
        <v>0</v>
      </c>
      <c r="U27" s="3">
        <f t="shared" si="5"/>
        <v>0</v>
      </c>
      <c r="V27" s="3">
        <f t="shared" si="6"/>
        <v>0</v>
      </c>
      <c r="W27" s="3">
        <f t="shared" si="7"/>
        <v>0</v>
      </c>
      <c r="X27" s="3">
        <f t="shared" si="8"/>
        <v>0</v>
      </c>
    </row>
    <row r="28" spans="1:24" x14ac:dyDescent="0.25">
      <c r="A28" s="36">
        <v>44501</v>
      </c>
      <c r="B28" s="37">
        <v>18</v>
      </c>
      <c r="C28" s="18" t="str">
        <f t="shared" si="9"/>
        <v>44501_18</v>
      </c>
      <c r="D28" s="20">
        <v>160.96797015569686</v>
      </c>
      <c r="E28" s="20">
        <v>194.59800387244394</v>
      </c>
      <c r="F28" s="20">
        <v>416.78253966204852</v>
      </c>
      <c r="G28" s="20">
        <v>207.60176970545541</v>
      </c>
      <c r="H28" s="20">
        <v>0.1814881898830342</v>
      </c>
      <c r="I28" s="20">
        <v>2.211919133135325</v>
      </c>
      <c r="J28" s="20">
        <v>0.41881336099386651</v>
      </c>
      <c r="K28" s="20">
        <v>-15.521676580250311</v>
      </c>
      <c r="L28" s="20">
        <v>-21.366374450944257</v>
      </c>
      <c r="M28" s="20">
        <v>-45.253730438269969</v>
      </c>
      <c r="N28" s="20">
        <v>-23.508172898193017</v>
      </c>
      <c r="O28" s="20">
        <v>-2.8786618932224693E-3</v>
      </c>
      <c r="P28" s="20">
        <v>-9.6546296184284647E-2</v>
      </c>
      <c r="Q28" s="20">
        <v>-2.0574292148109866E-2</v>
      </c>
      <c r="R28" s="3">
        <f t="shared" si="10"/>
        <v>0</v>
      </c>
      <c r="S28" s="3">
        <f t="shared" si="3"/>
        <v>0</v>
      </c>
      <c r="T28" s="3">
        <f t="shared" si="4"/>
        <v>0</v>
      </c>
      <c r="U28" s="3">
        <f t="shared" si="5"/>
        <v>0</v>
      </c>
      <c r="V28" s="3">
        <f t="shared" si="6"/>
        <v>0</v>
      </c>
      <c r="W28" s="3">
        <f t="shared" si="7"/>
        <v>0</v>
      </c>
      <c r="X28" s="3">
        <f t="shared" si="8"/>
        <v>0</v>
      </c>
    </row>
    <row r="29" spans="1:24" x14ac:dyDescent="0.25">
      <c r="A29" s="36">
        <v>44501</v>
      </c>
      <c r="B29" s="37">
        <v>19</v>
      </c>
      <c r="C29" s="18" t="str">
        <f t="shared" si="9"/>
        <v>44501_19</v>
      </c>
      <c r="D29" s="20">
        <v>159.68366673152482</v>
      </c>
      <c r="E29" s="20">
        <v>195.64424149641619</v>
      </c>
      <c r="F29" s="20">
        <v>420.66875435247204</v>
      </c>
      <c r="G29" s="20">
        <v>208.43199714117637</v>
      </c>
      <c r="H29" s="20">
        <v>0.18135098977928715</v>
      </c>
      <c r="I29" s="20">
        <v>2.196663152739819</v>
      </c>
      <c r="J29" s="20">
        <v>0.41758899181251968</v>
      </c>
      <c r="K29" s="20">
        <v>-13.955293191096995</v>
      </c>
      <c r="L29" s="20">
        <v>-19.395368560630914</v>
      </c>
      <c r="M29" s="20">
        <v>-40.861041824032299</v>
      </c>
      <c r="N29" s="20">
        <v>-20.183347304167366</v>
      </c>
      <c r="O29" s="20">
        <v>-7.2707557494161475E-3</v>
      </c>
      <c r="P29" s="20">
        <v>-8.8437167846382933E-2</v>
      </c>
      <c r="Q29" s="20">
        <v>-3.0686454290603085E-2</v>
      </c>
      <c r="R29" s="3">
        <f t="shared" si="10"/>
        <v>0</v>
      </c>
      <c r="S29" s="3">
        <f t="shared" si="3"/>
        <v>0</v>
      </c>
      <c r="T29" s="3">
        <f t="shared" si="4"/>
        <v>0</v>
      </c>
      <c r="U29" s="3">
        <f t="shared" si="5"/>
        <v>0</v>
      </c>
      <c r="V29" s="3">
        <f t="shared" si="6"/>
        <v>0</v>
      </c>
      <c r="W29" s="3">
        <f t="shared" si="7"/>
        <v>0</v>
      </c>
      <c r="X29" s="3">
        <f t="shared" si="8"/>
        <v>0</v>
      </c>
    </row>
    <row r="30" spans="1:24" x14ac:dyDescent="0.25">
      <c r="A30" s="36">
        <v>44501</v>
      </c>
      <c r="B30" s="37">
        <v>20</v>
      </c>
      <c r="C30" s="18" t="str">
        <f t="shared" si="9"/>
        <v>44501_20</v>
      </c>
      <c r="D30" s="20">
        <v>164.59885587543033</v>
      </c>
      <c r="E30" s="20">
        <v>204.05485732396457</v>
      </c>
      <c r="F30" s="20">
        <v>441.33746136679611</v>
      </c>
      <c r="G30" s="20">
        <v>217.06557263918745</v>
      </c>
      <c r="H30" s="20">
        <v>0.19950304904021926</v>
      </c>
      <c r="I30" s="20">
        <v>2.2816690731368992</v>
      </c>
      <c r="J30" s="20">
        <v>0.45633694113000545</v>
      </c>
      <c r="K30" s="20">
        <v>-11.971426569069411</v>
      </c>
      <c r="L30" s="20">
        <v>-18.269421509146937</v>
      </c>
      <c r="M30" s="20">
        <v>-38.084974532815252</v>
      </c>
      <c r="N30" s="20">
        <v>-16.566197838921404</v>
      </c>
      <c r="O30" s="20">
        <v>-7.6755505327997173E-3</v>
      </c>
      <c r="P30" s="20">
        <v>-9.4824794350998526E-2</v>
      </c>
      <c r="Q30" s="20">
        <v>-3.14617917256165E-2</v>
      </c>
      <c r="R30" s="3">
        <f t="shared" si="10"/>
        <v>0</v>
      </c>
      <c r="S30" s="3">
        <f t="shared" si="3"/>
        <v>0</v>
      </c>
      <c r="T30" s="3">
        <f t="shared" si="4"/>
        <v>0</v>
      </c>
      <c r="U30" s="3">
        <f t="shared" si="5"/>
        <v>0</v>
      </c>
      <c r="V30" s="3">
        <f t="shared" si="6"/>
        <v>0</v>
      </c>
      <c r="W30" s="3">
        <f t="shared" si="7"/>
        <v>0</v>
      </c>
      <c r="X30" s="3">
        <f t="shared" si="8"/>
        <v>0</v>
      </c>
    </row>
    <row r="31" spans="1:24" x14ac:dyDescent="0.25">
      <c r="A31" s="36">
        <v>44501</v>
      </c>
      <c r="B31" s="37">
        <v>21</v>
      </c>
      <c r="C31" s="18" t="str">
        <f t="shared" si="9"/>
        <v>44501_21</v>
      </c>
      <c r="D31" s="20">
        <v>183.51232037782484</v>
      </c>
      <c r="E31" s="20">
        <v>228.54990262381349</v>
      </c>
      <c r="F31" s="20">
        <v>497.05313853290613</v>
      </c>
      <c r="G31" s="20">
        <v>243.24662193198003</v>
      </c>
      <c r="H31" s="20">
        <v>0.2475056896528906</v>
      </c>
      <c r="I31" s="20">
        <v>2.572739625651546</v>
      </c>
      <c r="J31" s="20">
        <v>0.56105012622596262</v>
      </c>
      <c r="K31" s="20">
        <v>-13.002953688039963</v>
      </c>
      <c r="L31" s="20">
        <v>-19.068402727640727</v>
      </c>
      <c r="M31" s="20">
        <v>-38.060454616756473</v>
      </c>
      <c r="N31" s="20">
        <v>-17.504932069707102</v>
      </c>
      <c r="O31" s="20">
        <v>-1.2792965628717342E-2</v>
      </c>
      <c r="P31" s="20">
        <v>-0.12098558633584322</v>
      </c>
      <c r="Q31" s="20">
        <v>-4.1898998678500422E-2</v>
      </c>
      <c r="R31" s="3">
        <f t="shared" si="10"/>
        <v>0</v>
      </c>
      <c r="S31" s="3">
        <f t="shared" si="3"/>
        <v>0</v>
      </c>
      <c r="T31" s="3">
        <f t="shared" si="4"/>
        <v>0</v>
      </c>
      <c r="U31" s="3">
        <f t="shared" si="5"/>
        <v>0</v>
      </c>
      <c r="V31" s="3">
        <f t="shared" si="6"/>
        <v>0</v>
      </c>
      <c r="W31" s="3">
        <f t="shared" si="7"/>
        <v>0</v>
      </c>
      <c r="X31" s="3">
        <f t="shared" si="8"/>
        <v>0</v>
      </c>
    </row>
    <row r="32" spans="1:24" x14ac:dyDescent="0.25">
      <c r="A32" s="36">
        <v>44501</v>
      </c>
      <c r="B32" s="37">
        <v>22</v>
      </c>
      <c r="C32" s="18" t="str">
        <f t="shared" si="9"/>
        <v>44501_22</v>
      </c>
      <c r="D32" s="20">
        <v>185.64792579696422</v>
      </c>
      <c r="E32" s="20">
        <v>232.50749377003655</v>
      </c>
      <c r="F32" s="20">
        <v>506.60020292171907</v>
      </c>
      <c r="G32" s="20">
        <v>246.55651749845441</v>
      </c>
      <c r="H32" s="20">
        <v>0.25569733119879839</v>
      </c>
      <c r="I32" s="20">
        <v>2.6360329385446941</v>
      </c>
      <c r="J32" s="20">
        <v>0.58188087734220173</v>
      </c>
      <c r="K32" s="20">
        <v>-14.527028528123024</v>
      </c>
      <c r="L32" s="20">
        <v>-20.864235229863379</v>
      </c>
      <c r="M32" s="20">
        <v>-41.514608409372173</v>
      </c>
      <c r="N32" s="20">
        <v>-19.573059283096143</v>
      </c>
      <c r="O32" s="20">
        <v>-1.8537725154615534E-2</v>
      </c>
      <c r="P32" s="20">
        <v>-0.1402885802223704</v>
      </c>
      <c r="Q32" s="20">
        <v>-5.4668332068324874E-2</v>
      </c>
      <c r="R32" s="3">
        <f t="shared" si="10"/>
        <v>0</v>
      </c>
      <c r="S32" s="3">
        <f t="shared" si="3"/>
        <v>0</v>
      </c>
      <c r="T32" s="3">
        <f t="shared" si="4"/>
        <v>0</v>
      </c>
      <c r="U32" s="3">
        <f t="shared" si="5"/>
        <v>0</v>
      </c>
      <c r="V32" s="3">
        <f t="shared" si="6"/>
        <v>0</v>
      </c>
      <c r="W32" s="3">
        <f t="shared" si="7"/>
        <v>0</v>
      </c>
      <c r="X32" s="3">
        <f t="shared" si="8"/>
        <v>0</v>
      </c>
    </row>
    <row r="33" spans="1:24" x14ac:dyDescent="0.25">
      <c r="A33" s="36">
        <v>44501</v>
      </c>
      <c r="B33" s="37">
        <v>23</v>
      </c>
      <c r="C33" s="18" t="str">
        <f t="shared" si="9"/>
        <v>44501_23</v>
      </c>
      <c r="D33" s="20">
        <v>172.15559006522366</v>
      </c>
      <c r="E33" s="20">
        <v>217.16904518852638</v>
      </c>
      <c r="F33" s="20">
        <v>472.68866138253992</v>
      </c>
      <c r="G33" s="20">
        <v>228.66302227550443</v>
      </c>
      <c r="H33" s="20">
        <v>0.23719376319336735</v>
      </c>
      <c r="I33" s="20">
        <v>2.4643528549357936</v>
      </c>
      <c r="J33" s="20">
        <v>0.54470235943163114</v>
      </c>
      <c r="K33" s="20">
        <v>-17.770294508156621</v>
      </c>
      <c r="L33" s="20">
        <v>-24.71542579008603</v>
      </c>
      <c r="M33" s="20">
        <v>-49.743697946625133</v>
      </c>
      <c r="N33" s="20">
        <v>-24.214346335921487</v>
      </c>
      <c r="O33" s="20">
        <v>-2.3213978143093957E-2</v>
      </c>
      <c r="P33" s="20">
        <v>-0.18234733671637279</v>
      </c>
      <c r="Q33" s="20">
        <v>-6.5678943496011832E-2</v>
      </c>
      <c r="R33" s="3">
        <f t="shared" si="10"/>
        <v>0</v>
      </c>
      <c r="S33" s="3">
        <f t="shared" si="3"/>
        <v>0</v>
      </c>
      <c r="T33" s="3">
        <f t="shared" si="4"/>
        <v>0</v>
      </c>
      <c r="U33" s="3">
        <f t="shared" si="5"/>
        <v>0</v>
      </c>
      <c r="V33" s="3">
        <f t="shared" si="6"/>
        <v>0</v>
      </c>
      <c r="W33" s="3">
        <f t="shared" si="7"/>
        <v>0</v>
      </c>
      <c r="X33" s="3">
        <f t="shared" si="8"/>
        <v>0</v>
      </c>
    </row>
    <row r="34" spans="1:24" x14ac:dyDescent="0.25">
      <c r="A34" s="36">
        <v>44501</v>
      </c>
      <c r="B34" s="37">
        <v>24</v>
      </c>
      <c r="C34" s="18" t="str">
        <f t="shared" si="9"/>
        <v>44501_24</v>
      </c>
      <c r="D34" s="20">
        <v>154.07324128563141</v>
      </c>
      <c r="E34" s="20">
        <v>193.53412523802896</v>
      </c>
      <c r="F34" s="20">
        <v>420.90493258219544</v>
      </c>
      <c r="G34" s="20">
        <v>203.98383905240451</v>
      </c>
      <c r="H34" s="20">
        <v>0.21700004703114292</v>
      </c>
      <c r="I34" s="20">
        <v>2.1982950117521187</v>
      </c>
      <c r="J34" s="20">
        <v>0.50101067375427621</v>
      </c>
      <c r="K34" s="20">
        <v>-19.707435493204262</v>
      </c>
      <c r="L34" s="20">
        <v>-27.15527225557863</v>
      </c>
      <c r="M34" s="20">
        <v>-55.478825494454512</v>
      </c>
      <c r="N34" s="20">
        <v>-26.913816050758093</v>
      </c>
      <c r="O34" s="20">
        <v>-2.1505709275328539E-2</v>
      </c>
      <c r="P34" s="20">
        <v>-0.20672695695883256</v>
      </c>
      <c r="Q34" s="20">
        <v>-6.1584148450797439E-2</v>
      </c>
      <c r="R34" s="3">
        <f t="shared" si="10"/>
        <v>0</v>
      </c>
      <c r="S34" s="3">
        <f t="shared" si="3"/>
        <v>0</v>
      </c>
      <c r="T34" s="3">
        <f t="shared" si="4"/>
        <v>0</v>
      </c>
      <c r="U34" s="3">
        <f t="shared" si="5"/>
        <v>0</v>
      </c>
      <c r="V34" s="3">
        <f t="shared" si="6"/>
        <v>0</v>
      </c>
      <c r="W34" s="3">
        <f t="shared" si="7"/>
        <v>0</v>
      </c>
      <c r="X34" s="3">
        <f t="shared" si="8"/>
        <v>0</v>
      </c>
    </row>
    <row r="35" spans="1:24" x14ac:dyDescent="0.25">
      <c r="A35" s="36">
        <v>44502</v>
      </c>
      <c r="B35" s="37">
        <v>1</v>
      </c>
      <c r="C35" s="18" t="str">
        <f t="shared" si="9"/>
        <v>44502_1</v>
      </c>
      <c r="D35" s="20">
        <v>135.79974837346955</v>
      </c>
      <c r="E35" s="20">
        <v>168.30878327763136</v>
      </c>
      <c r="F35" s="20">
        <v>363.65708079173493</v>
      </c>
      <c r="G35" s="20">
        <v>177.05931379446713</v>
      </c>
      <c r="H35" s="20">
        <v>0.20587570620730522</v>
      </c>
      <c r="I35" s="20">
        <v>1.9129955002925185</v>
      </c>
      <c r="J35" s="20">
        <v>0.47930810578429595</v>
      </c>
      <c r="K35" s="20">
        <v>-19.574053260849677</v>
      </c>
      <c r="L35" s="20">
        <v>-26.918821045711464</v>
      </c>
      <c r="M35" s="20">
        <v>-55.054984626638159</v>
      </c>
      <c r="N35" s="20">
        <v>-27.030591408479285</v>
      </c>
      <c r="O35" s="20">
        <v>2.226260142607797E-3</v>
      </c>
      <c r="P35" s="20">
        <v>-0.1882739255298444</v>
      </c>
      <c r="Q35" s="20">
        <v>-7.5989178665403223E-3</v>
      </c>
      <c r="R35" s="3">
        <f t="shared" si="10"/>
        <v>0</v>
      </c>
      <c r="S35" s="3">
        <f t="shared" si="3"/>
        <v>0</v>
      </c>
      <c r="T35" s="3">
        <f t="shared" si="4"/>
        <v>0</v>
      </c>
      <c r="U35" s="3">
        <f t="shared" si="5"/>
        <v>0</v>
      </c>
      <c r="V35" s="3">
        <f t="shared" si="6"/>
        <v>0</v>
      </c>
      <c r="W35" s="3">
        <f t="shared" si="7"/>
        <v>0</v>
      </c>
      <c r="X35" s="3">
        <f t="shared" si="8"/>
        <v>0</v>
      </c>
    </row>
    <row r="36" spans="1:24" x14ac:dyDescent="0.25">
      <c r="A36" s="36">
        <v>44502</v>
      </c>
      <c r="B36" s="37">
        <v>2</v>
      </c>
      <c r="C36" s="18" t="str">
        <f t="shared" si="9"/>
        <v>44502_2</v>
      </c>
      <c r="D36" s="20">
        <v>121.61279364088175</v>
      </c>
      <c r="E36" s="20">
        <v>148.71349022412014</v>
      </c>
      <c r="F36" s="20">
        <v>317.92836689392828</v>
      </c>
      <c r="G36" s="20">
        <v>156.0075670319915</v>
      </c>
      <c r="H36" s="20">
        <v>0.19825621294351181</v>
      </c>
      <c r="I36" s="20">
        <v>1.6966623027709109</v>
      </c>
      <c r="J36" s="20">
        <v>0.46350406053923832</v>
      </c>
      <c r="K36" s="20">
        <v>-20.392744994530371</v>
      </c>
      <c r="L36" s="20">
        <v>-27.629987023386057</v>
      </c>
      <c r="M36" s="20">
        <v>-56.877326322931395</v>
      </c>
      <c r="N36" s="20">
        <v>-28.178627848539055</v>
      </c>
      <c r="O36" s="20">
        <v>4.4871397236240593E-3</v>
      </c>
      <c r="P36" s="20">
        <v>-0.2004773393254442</v>
      </c>
      <c r="Q36" s="20">
        <v>-2.278727254959082E-3</v>
      </c>
      <c r="R36" s="3">
        <f t="shared" si="10"/>
        <v>0</v>
      </c>
      <c r="S36" s="3">
        <f t="shared" si="3"/>
        <v>0</v>
      </c>
      <c r="T36" s="3">
        <f t="shared" si="4"/>
        <v>0</v>
      </c>
      <c r="U36" s="3">
        <f t="shared" si="5"/>
        <v>0</v>
      </c>
      <c r="V36" s="3">
        <f t="shared" si="6"/>
        <v>0</v>
      </c>
      <c r="W36" s="3">
        <f t="shared" si="7"/>
        <v>0</v>
      </c>
      <c r="X36" s="3">
        <f t="shared" si="8"/>
        <v>0</v>
      </c>
    </row>
    <row r="37" spans="1:24" x14ac:dyDescent="0.25">
      <c r="A37" s="36">
        <v>44502</v>
      </c>
      <c r="B37" s="37">
        <v>3</v>
      </c>
      <c r="C37" s="18" t="str">
        <f t="shared" si="9"/>
        <v>44502_3</v>
      </c>
      <c r="D37" s="20">
        <v>113.61110974505426</v>
      </c>
      <c r="E37" s="20">
        <v>137.56388845790548</v>
      </c>
      <c r="F37" s="20">
        <v>292.09788325699105</v>
      </c>
      <c r="G37" s="20">
        <v>144.35257993176833</v>
      </c>
      <c r="H37" s="20">
        <v>0.19228771090449359</v>
      </c>
      <c r="I37" s="20">
        <v>1.5797247549202023</v>
      </c>
      <c r="J37" s="20">
        <v>0.44960396036603095</v>
      </c>
      <c r="K37" s="20">
        <v>-20.874075271155622</v>
      </c>
      <c r="L37" s="20">
        <v>-27.861394083409568</v>
      </c>
      <c r="M37" s="20">
        <v>-57.133106975827069</v>
      </c>
      <c r="N37" s="20">
        <v>-28.053517593560681</v>
      </c>
      <c r="O37" s="20">
        <v>-1.0416018730599287E-3</v>
      </c>
      <c r="P37" s="20">
        <v>-0.21224941982382647</v>
      </c>
      <c r="Q37" s="20">
        <v>-1.4987010897501957E-2</v>
      </c>
      <c r="R37" s="3">
        <f t="shared" si="10"/>
        <v>0</v>
      </c>
      <c r="S37" s="3">
        <f t="shared" si="3"/>
        <v>0</v>
      </c>
      <c r="T37" s="3">
        <f t="shared" si="4"/>
        <v>0</v>
      </c>
      <c r="U37" s="3">
        <f t="shared" si="5"/>
        <v>0</v>
      </c>
      <c r="V37" s="3">
        <f t="shared" si="6"/>
        <v>0</v>
      </c>
      <c r="W37" s="3">
        <f t="shared" si="7"/>
        <v>0</v>
      </c>
      <c r="X37" s="3">
        <f t="shared" si="8"/>
        <v>0</v>
      </c>
    </row>
    <row r="38" spans="1:24" x14ac:dyDescent="0.25">
      <c r="A38" s="36">
        <v>44502</v>
      </c>
      <c r="B38" s="37">
        <v>4</v>
      </c>
      <c r="C38" s="18" t="str">
        <f t="shared" si="9"/>
        <v>44502_4</v>
      </c>
      <c r="D38" s="20">
        <v>108.0032922858861</v>
      </c>
      <c r="E38" s="20">
        <v>129.38314453548699</v>
      </c>
      <c r="F38" s="20">
        <v>273.88782713604513</v>
      </c>
      <c r="G38" s="20">
        <v>136.06329450598605</v>
      </c>
      <c r="H38" s="20">
        <v>0.18470158352823057</v>
      </c>
      <c r="I38" s="20">
        <v>1.4911238947109184</v>
      </c>
      <c r="J38" s="20">
        <v>0.43328114122178829</v>
      </c>
      <c r="K38" s="20">
        <v>-15.275304431689683</v>
      </c>
      <c r="L38" s="20">
        <v>-20.529639966281234</v>
      </c>
      <c r="M38" s="20">
        <v>-42.108174704086451</v>
      </c>
      <c r="N38" s="20">
        <v>-19.221900689860771</v>
      </c>
      <c r="O38" s="20">
        <v>-7.6598871912056214E-3</v>
      </c>
      <c r="P38" s="20">
        <v>-0.17254087967347317</v>
      </c>
      <c r="Q38" s="20">
        <v>-2.9876606772835282E-2</v>
      </c>
      <c r="R38" s="3">
        <f t="shared" si="10"/>
        <v>0</v>
      </c>
      <c r="S38" s="3">
        <f t="shared" si="3"/>
        <v>0</v>
      </c>
      <c r="T38" s="3">
        <f t="shared" si="4"/>
        <v>0</v>
      </c>
      <c r="U38" s="3">
        <f t="shared" si="5"/>
        <v>0</v>
      </c>
      <c r="V38" s="3">
        <f t="shared" si="6"/>
        <v>0</v>
      </c>
      <c r="W38" s="3">
        <f t="shared" si="7"/>
        <v>0</v>
      </c>
      <c r="X38" s="3">
        <f t="shared" si="8"/>
        <v>0</v>
      </c>
    </row>
    <row r="39" spans="1:24" x14ac:dyDescent="0.25">
      <c r="A39" s="36">
        <v>44502</v>
      </c>
      <c r="B39" s="37">
        <v>5</v>
      </c>
      <c r="C39" s="18" t="str">
        <f t="shared" si="9"/>
        <v>44502_5</v>
      </c>
      <c r="D39" s="20">
        <v>105.88092651567723</v>
      </c>
      <c r="E39" s="20">
        <v>126.99993732759063</v>
      </c>
      <c r="F39" s="20">
        <v>268.99167984033522</v>
      </c>
      <c r="G39" s="20">
        <v>133.44248049039618</v>
      </c>
      <c r="H39" s="20">
        <v>0.18701746400919764</v>
      </c>
      <c r="I39" s="20">
        <v>1.4676849632641829</v>
      </c>
      <c r="J39" s="20">
        <v>0.43932677714992996</v>
      </c>
      <c r="K39" s="20">
        <v>-15.575476100968805</v>
      </c>
      <c r="L39" s="20">
        <v>-20.795141540586489</v>
      </c>
      <c r="M39" s="20">
        <v>-42.343342843218451</v>
      </c>
      <c r="N39" s="20">
        <v>-19.419304942459007</v>
      </c>
      <c r="O39" s="20">
        <v>8.814233956441174E-4</v>
      </c>
      <c r="P39" s="20">
        <v>-0.16707560932912993</v>
      </c>
      <c r="Q39" s="20">
        <v>-9.8511973048219636E-3</v>
      </c>
      <c r="R39" s="3">
        <f t="shared" si="10"/>
        <v>0</v>
      </c>
      <c r="S39" s="3">
        <f t="shared" si="3"/>
        <v>0</v>
      </c>
      <c r="T39" s="3">
        <f t="shared" si="4"/>
        <v>0</v>
      </c>
      <c r="U39" s="3">
        <f t="shared" si="5"/>
        <v>0</v>
      </c>
      <c r="V39" s="3">
        <f t="shared" si="6"/>
        <v>0</v>
      </c>
      <c r="W39" s="3">
        <f t="shared" si="7"/>
        <v>0</v>
      </c>
      <c r="X39" s="3">
        <f t="shared" si="8"/>
        <v>0</v>
      </c>
    </row>
    <row r="40" spans="1:24" x14ac:dyDescent="0.25">
      <c r="A40" s="36">
        <v>44502</v>
      </c>
      <c r="B40" s="37">
        <v>6</v>
      </c>
      <c r="C40" s="18" t="str">
        <f t="shared" si="9"/>
        <v>44502_6</v>
      </c>
      <c r="D40" s="20">
        <v>107.34945762096373</v>
      </c>
      <c r="E40" s="20">
        <v>129.49772962806054</v>
      </c>
      <c r="F40" s="20">
        <v>273.78029598801692</v>
      </c>
      <c r="G40" s="20">
        <v>135.57635797335502</v>
      </c>
      <c r="H40" s="20">
        <v>0.1852719281559887</v>
      </c>
      <c r="I40" s="20">
        <v>1.4882523204201712</v>
      </c>
      <c r="J40" s="20">
        <v>0.43553916053672415</v>
      </c>
      <c r="K40" s="20">
        <v>-16.705960252618091</v>
      </c>
      <c r="L40" s="20">
        <v>-22.299340144431703</v>
      </c>
      <c r="M40" s="20">
        <v>-45.609474971599383</v>
      </c>
      <c r="N40" s="20">
        <v>-20.927398085470031</v>
      </c>
      <c r="O40" s="20">
        <v>-3.8634412150152196E-3</v>
      </c>
      <c r="P40" s="20">
        <v>-0.19089168096280343</v>
      </c>
      <c r="Q40" s="20">
        <v>-2.0131445301419741E-2</v>
      </c>
      <c r="R40" s="3">
        <f t="shared" si="10"/>
        <v>0</v>
      </c>
      <c r="S40" s="3">
        <f t="shared" si="3"/>
        <v>0</v>
      </c>
      <c r="T40" s="3">
        <f t="shared" si="4"/>
        <v>0</v>
      </c>
      <c r="U40" s="3">
        <f t="shared" si="5"/>
        <v>0</v>
      </c>
      <c r="V40" s="3">
        <f t="shared" si="6"/>
        <v>0</v>
      </c>
      <c r="W40" s="3">
        <f t="shared" si="7"/>
        <v>0</v>
      </c>
      <c r="X40" s="3">
        <f t="shared" si="8"/>
        <v>0</v>
      </c>
    </row>
    <row r="41" spans="1:24" x14ac:dyDescent="0.25">
      <c r="A41" s="36">
        <v>44502</v>
      </c>
      <c r="B41" s="37">
        <v>7</v>
      </c>
      <c r="C41" s="18" t="str">
        <f t="shared" si="9"/>
        <v>44502_7</v>
      </c>
      <c r="D41" s="20">
        <v>116.05166619743274</v>
      </c>
      <c r="E41" s="20">
        <v>139.80953145133421</v>
      </c>
      <c r="F41" s="20">
        <v>296.35622395370558</v>
      </c>
      <c r="G41" s="20">
        <v>147.54209984372588</v>
      </c>
      <c r="H41" s="20">
        <v>0.18918892165087586</v>
      </c>
      <c r="I41" s="20">
        <v>1.5875410872224944</v>
      </c>
      <c r="J41" s="20">
        <v>0.44285675455841134</v>
      </c>
      <c r="K41" s="20">
        <v>-20.563861164081487</v>
      </c>
      <c r="L41" s="20">
        <v>-27.11429157092077</v>
      </c>
      <c r="M41" s="20">
        <v>-57.492527406890176</v>
      </c>
      <c r="N41" s="20">
        <v>-27.277310056736987</v>
      </c>
      <c r="O41" s="20">
        <v>-5.2951364979609856E-3</v>
      </c>
      <c r="P41" s="20">
        <v>-0.22646020309381221</v>
      </c>
      <c r="Q41" s="20">
        <v>-2.3366468209190788E-2</v>
      </c>
      <c r="R41" s="3">
        <f t="shared" si="10"/>
        <v>0</v>
      </c>
      <c r="S41" s="3">
        <f t="shared" si="3"/>
        <v>0</v>
      </c>
      <c r="T41" s="3">
        <f t="shared" si="4"/>
        <v>0</v>
      </c>
      <c r="U41" s="3">
        <f t="shared" si="5"/>
        <v>0</v>
      </c>
      <c r="V41" s="3">
        <f t="shared" si="6"/>
        <v>0</v>
      </c>
      <c r="W41" s="3">
        <f t="shared" si="7"/>
        <v>0</v>
      </c>
      <c r="X41" s="3">
        <f t="shared" si="8"/>
        <v>0</v>
      </c>
    </row>
    <row r="42" spans="1:24" x14ac:dyDescent="0.25">
      <c r="A42" s="36">
        <v>44502</v>
      </c>
      <c r="B42" s="37">
        <v>8</v>
      </c>
      <c r="C42" s="18" t="str">
        <f t="shared" si="9"/>
        <v>44502_8</v>
      </c>
      <c r="D42" s="20">
        <v>131.85508071675468</v>
      </c>
      <c r="E42" s="20">
        <v>159.61888646753383</v>
      </c>
      <c r="F42" s="20">
        <v>336.55271547139159</v>
      </c>
      <c r="G42" s="20">
        <v>168.70771032766999</v>
      </c>
      <c r="H42" s="20">
        <v>0.17791904053671651</v>
      </c>
      <c r="I42" s="20">
        <v>1.8159868477657499</v>
      </c>
      <c r="J42" s="20">
        <v>0.41385235593008479</v>
      </c>
      <c r="K42" s="20">
        <v>-21.546820248551001</v>
      </c>
      <c r="L42" s="20">
        <v>-26.12975423618952</v>
      </c>
      <c r="M42" s="20">
        <v>-57.146551631123067</v>
      </c>
      <c r="N42" s="20">
        <v>-29.212355795514402</v>
      </c>
      <c r="O42" s="20">
        <v>-7.4560843205022697E-3</v>
      </c>
      <c r="P42" s="20">
        <v>-0.19128213875826799</v>
      </c>
      <c r="Q42" s="20">
        <v>-2.8626655357283447E-2</v>
      </c>
      <c r="R42" s="3">
        <f t="shared" si="10"/>
        <v>0</v>
      </c>
      <c r="S42" s="3">
        <f t="shared" si="3"/>
        <v>0</v>
      </c>
      <c r="T42" s="3">
        <f t="shared" si="4"/>
        <v>0</v>
      </c>
      <c r="U42" s="3">
        <f t="shared" si="5"/>
        <v>0</v>
      </c>
      <c r="V42" s="3">
        <f t="shared" si="6"/>
        <v>0</v>
      </c>
      <c r="W42" s="3">
        <f t="shared" si="7"/>
        <v>0</v>
      </c>
      <c r="X42" s="3">
        <f t="shared" si="8"/>
        <v>0</v>
      </c>
    </row>
    <row r="43" spans="1:24" x14ac:dyDescent="0.25">
      <c r="A43" s="36">
        <v>44502</v>
      </c>
      <c r="B43" s="37">
        <v>9</v>
      </c>
      <c r="C43" s="18" t="str">
        <f t="shared" si="9"/>
        <v>44502_9</v>
      </c>
      <c r="D43" s="20">
        <v>156.59782177796731</v>
      </c>
      <c r="E43" s="20">
        <v>192.44075395477722</v>
      </c>
      <c r="F43" s="20">
        <v>404.18580132976564</v>
      </c>
      <c r="G43" s="20">
        <v>201.38680808059519</v>
      </c>
      <c r="H43" s="20">
        <v>0.19537854759006512</v>
      </c>
      <c r="I43" s="20">
        <v>2.3019696896979132</v>
      </c>
      <c r="J43" s="20">
        <v>0.45410426338064902</v>
      </c>
      <c r="K43" s="20">
        <v>-17.415594038784718</v>
      </c>
      <c r="L43" s="20">
        <v>-20.719384516909763</v>
      </c>
      <c r="M43" s="20">
        <v>-46.872868015205349</v>
      </c>
      <c r="N43" s="20">
        <v>-26.073995118019084</v>
      </c>
      <c r="O43" s="20">
        <v>2.8425721607700006E-2</v>
      </c>
      <c r="P43" s="20">
        <v>-2.4275784591633646E-2</v>
      </c>
      <c r="Q43" s="20">
        <v>5.2631373212120469E-2</v>
      </c>
      <c r="R43" s="3">
        <f t="shared" si="10"/>
        <v>0</v>
      </c>
      <c r="S43" s="3">
        <f t="shared" si="3"/>
        <v>0</v>
      </c>
      <c r="T43" s="3">
        <f t="shared" si="4"/>
        <v>0</v>
      </c>
      <c r="U43" s="3">
        <f t="shared" si="5"/>
        <v>0</v>
      </c>
      <c r="V43" s="3">
        <f t="shared" si="6"/>
        <v>0</v>
      </c>
      <c r="W43" s="3">
        <f t="shared" si="7"/>
        <v>0</v>
      </c>
      <c r="X43" s="3">
        <f t="shared" si="8"/>
        <v>0</v>
      </c>
    </row>
    <row r="44" spans="1:24" x14ac:dyDescent="0.25">
      <c r="A44" s="36">
        <v>44502</v>
      </c>
      <c r="B44" s="37">
        <v>10</v>
      </c>
      <c r="C44" s="18" t="str">
        <f t="shared" si="9"/>
        <v>44502_10</v>
      </c>
      <c r="D44" s="20">
        <v>178.19732881666548</v>
      </c>
      <c r="E44" s="20">
        <v>218.34895167736181</v>
      </c>
      <c r="F44" s="20">
        <v>456.77258155538391</v>
      </c>
      <c r="G44" s="20">
        <v>228.31321564967428</v>
      </c>
      <c r="H44" s="20">
        <v>0.21484180480312301</v>
      </c>
      <c r="I44" s="20">
        <v>2.671193334119379</v>
      </c>
      <c r="J44" s="20">
        <v>0.49723628126903474</v>
      </c>
      <c r="K44" s="20">
        <v>-8.2297971750902796</v>
      </c>
      <c r="L44" s="20">
        <v>-10.008018441165575</v>
      </c>
      <c r="M44" s="20">
        <v>-25.40924863322758</v>
      </c>
      <c r="N44" s="20">
        <v>-16.585669237415892</v>
      </c>
      <c r="O44" s="20">
        <v>5.2669627200408117E-2</v>
      </c>
      <c r="P44" s="20">
        <v>0.1582268523746494</v>
      </c>
      <c r="Q44" s="20">
        <v>0.10752972690555601</v>
      </c>
      <c r="R44" s="3">
        <f t="shared" si="10"/>
        <v>0</v>
      </c>
      <c r="S44" s="3">
        <f t="shared" si="3"/>
        <v>0</v>
      </c>
      <c r="T44" s="3">
        <f t="shared" si="4"/>
        <v>0</v>
      </c>
      <c r="U44" s="3">
        <f t="shared" si="5"/>
        <v>0</v>
      </c>
      <c r="V44" s="3">
        <f t="shared" si="6"/>
        <v>7.9909330017096797E-2</v>
      </c>
      <c r="W44" s="3">
        <f t="shared" si="7"/>
        <v>0</v>
      </c>
      <c r="X44" s="3">
        <f t="shared" si="8"/>
        <v>6.6575310758456935E-2</v>
      </c>
    </row>
    <row r="45" spans="1:24" x14ac:dyDescent="0.25">
      <c r="A45" s="36">
        <v>44502</v>
      </c>
      <c r="B45" s="37">
        <v>11</v>
      </c>
      <c r="C45" s="18" t="str">
        <f t="shared" si="9"/>
        <v>44502_11</v>
      </c>
      <c r="D45" s="20">
        <v>189.05211948908456</v>
      </c>
      <c r="E45" s="20">
        <v>233.92531417458147</v>
      </c>
      <c r="F45" s="20">
        <v>488.9019763000527</v>
      </c>
      <c r="G45" s="20">
        <v>245.84958232644036</v>
      </c>
      <c r="H45" s="20">
        <v>0.25165247498018323</v>
      </c>
      <c r="I45" s="20">
        <v>2.8819993706547504</v>
      </c>
      <c r="J45" s="20">
        <v>0.58254007490202508</v>
      </c>
      <c r="K45" s="20">
        <v>-5.8920841537945394</v>
      </c>
      <c r="L45" s="20">
        <v>-7.6013612600313127</v>
      </c>
      <c r="M45" s="20">
        <v>-19.617795485834566</v>
      </c>
      <c r="N45" s="20">
        <v>-14.010290463177824</v>
      </c>
      <c r="O45" s="20">
        <v>6.1889178554777408E-2</v>
      </c>
      <c r="P45" s="20">
        <v>0.2102007979482195</v>
      </c>
      <c r="Q45" s="20">
        <v>0.12898138342140725</v>
      </c>
      <c r="R45" s="3">
        <f t="shared" si="10"/>
        <v>0</v>
      </c>
      <c r="S45" s="3">
        <f t="shared" si="3"/>
        <v>0</v>
      </c>
      <c r="T45" s="3">
        <f t="shared" si="4"/>
        <v>0</v>
      </c>
      <c r="U45" s="3">
        <f t="shared" si="5"/>
        <v>0</v>
      </c>
      <c r="V45" s="3">
        <f t="shared" si="6"/>
        <v>9.5208876473347664E-2</v>
      </c>
      <c r="W45" s="3">
        <f t="shared" si="7"/>
        <v>0</v>
      </c>
      <c r="X45" s="3">
        <f t="shared" si="8"/>
        <v>0.10274313584853528</v>
      </c>
    </row>
    <row r="46" spans="1:24" x14ac:dyDescent="0.25">
      <c r="A46" s="36">
        <v>44502</v>
      </c>
      <c r="B46" s="37">
        <v>12</v>
      </c>
      <c r="C46" s="18" t="str">
        <f t="shared" si="9"/>
        <v>44502_12</v>
      </c>
      <c r="D46" s="20">
        <v>199.22823315008696</v>
      </c>
      <c r="E46" s="20">
        <v>246.79344642562683</v>
      </c>
      <c r="F46" s="20">
        <v>516.48019577961884</v>
      </c>
      <c r="G46" s="20">
        <v>260.1165156853682</v>
      </c>
      <c r="H46" s="20">
        <v>0.24714699791393985</v>
      </c>
      <c r="I46" s="20">
        <v>3.0135153174665907</v>
      </c>
      <c r="J46" s="20">
        <v>0.57149885535634781</v>
      </c>
      <c r="K46" s="20">
        <v>-5.320145488115104</v>
      </c>
      <c r="L46" s="20">
        <v>-5.6083014685739752</v>
      </c>
      <c r="M46" s="20">
        <v>-15.46303969907644</v>
      </c>
      <c r="N46" s="20">
        <v>-12.394292711166464</v>
      </c>
      <c r="O46" s="20">
        <v>6.5277970554044468E-2</v>
      </c>
      <c r="P46" s="20">
        <v>0.25550193492964696</v>
      </c>
      <c r="Q46" s="20">
        <v>0.13652386709450526</v>
      </c>
      <c r="R46" s="3">
        <f t="shared" si="10"/>
        <v>0</v>
      </c>
      <c r="S46" s="3">
        <f t="shared" si="3"/>
        <v>0</v>
      </c>
      <c r="T46" s="3">
        <f t="shared" si="4"/>
        <v>0</v>
      </c>
      <c r="U46" s="3">
        <f t="shared" si="5"/>
        <v>0</v>
      </c>
      <c r="V46" s="3">
        <f t="shared" si="6"/>
        <v>0.13054467909023978</v>
      </c>
      <c r="W46" s="3">
        <f t="shared" si="7"/>
        <v>0</v>
      </c>
      <c r="X46" s="3">
        <f t="shared" si="8"/>
        <v>0.18305987894339237</v>
      </c>
    </row>
    <row r="47" spans="1:24" x14ac:dyDescent="0.25">
      <c r="A47" s="36">
        <v>44502</v>
      </c>
      <c r="B47" s="37">
        <v>13</v>
      </c>
      <c r="C47" s="18" t="str">
        <f t="shared" si="9"/>
        <v>44502_13</v>
      </c>
      <c r="D47" s="20">
        <v>214.48679192467475</v>
      </c>
      <c r="E47" s="20">
        <v>258.52821657929468</v>
      </c>
      <c r="F47" s="20">
        <v>541.64816570718801</v>
      </c>
      <c r="G47" s="20">
        <v>273.57357979863548</v>
      </c>
      <c r="H47" s="20">
        <v>0.24749156171266734</v>
      </c>
      <c r="I47" s="20">
        <v>3.1143508697906235</v>
      </c>
      <c r="J47" s="20">
        <v>0.57415318658221304</v>
      </c>
      <c r="K47" s="20">
        <v>-2.5601272528620678</v>
      </c>
      <c r="L47" s="20">
        <v>-2.3924532299301404</v>
      </c>
      <c r="M47" s="20">
        <v>-8.5563112804578729</v>
      </c>
      <c r="N47" s="20">
        <v>-8.9844175741251568</v>
      </c>
      <c r="O47" s="20">
        <v>5.5505830450920932E-2</v>
      </c>
      <c r="P47" s="20">
        <v>0.27774403749368815</v>
      </c>
      <c r="Q47" s="20">
        <v>0.11384953500089889</v>
      </c>
      <c r="R47" s="3">
        <f t="shared" si="10"/>
        <v>0</v>
      </c>
      <c r="S47" s="3">
        <f t="shared" si="3"/>
        <v>0</v>
      </c>
      <c r="T47" s="3">
        <f t="shared" si="4"/>
        <v>0</v>
      </c>
      <c r="U47" s="3">
        <f t="shared" si="5"/>
        <v>0</v>
      </c>
      <c r="V47" s="3">
        <f t="shared" si="6"/>
        <v>4.9483926658787529E-2</v>
      </c>
      <c r="W47" s="3">
        <f t="shared" si="7"/>
        <v>0</v>
      </c>
      <c r="X47" s="3">
        <f t="shared" si="8"/>
        <v>0</v>
      </c>
    </row>
    <row r="48" spans="1:24" x14ac:dyDescent="0.25">
      <c r="A48" s="36">
        <v>44502</v>
      </c>
      <c r="B48" s="37">
        <v>14</v>
      </c>
      <c r="C48" s="18" t="str">
        <f t="shared" si="9"/>
        <v>44502_14</v>
      </c>
      <c r="D48" s="20">
        <v>222.7391189806813</v>
      </c>
      <c r="E48" s="20">
        <v>267.53867143663609</v>
      </c>
      <c r="F48" s="20">
        <v>561.14350471020862</v>
      </c>
      <c r="G48" s="20">
        <v>284.19014063145568</v>
      </c>
      <c r="H48" s="20">
        <v>0.26166019513494332</v>
      </c>
      <c r="I48" s="20">
        <v>3.2025555965089976</v>
      </c>
      <c r="J48" s="20">
        <v>0.60649412523741664</v>
      </c>
      <c r="K48" s="20">
        <v>-1.1564126137184791</v>
      </c>
      <c r="L48" s="20">
        <v>-2.3046420348753403</v>
      </c>
      <c r="M48" s="20">
        <v>-7.8444087047330067</v>
      </c>
      <c r="N48" s="20">
        <v>-7.6269894555603353</v>
      </c>
      <c r="O48" s="20">
        <v>9.0849580233118454E-2</v>
      </c>
      <c r="P48" s="20">
        <v>0.29172815185561751</v>
      </c>
      <c r="Q48" s="20">
        <v>0.19417621784185851</v>
      </c>
      <c r="R48" s="3">
        <f t="shared" si="10"/>
        <v>0</v>
      </c>
      <c r="S48" s="3">
        <f t="shared" si="3"/>
        <v>0</v>
      </c>
      <c r="T48" s="3">
        <f t="shared" si="4"/>
        <v>0</v>
      </c>
      <c r="U48" s="3">
        <f t="shared" si="5"/>
        <v>0</v>
      </c>
      <c r="V48" s="3">
        <f t="shared" si="6"/>
        <v>0.39872727247782203</v>
      </c>
      <c r="W48" s="3">
        <f t="shared" si="7"/>
        <v>0</v>
      </c>
      <c r="X48" s="3">
        <f t="shared" si="8"/>
        <v>0.68093461433209634</v>
      </c>
    </row>
    <row r="49" spans="1:24" x14ac:dyDescent="0.25">
      <c r="A49" s="36">
        <v>44502</v>
      </c>
      <c r="B49" s="37">
        <v>15</v>
      </c>
      <c r="C49" s="18" t="str">
        <f t="shared" si="9"/>
        <v>44502_15</v>
      </c>
      <c r="D49" s="20">
        <v>225.94453717141783</v>
      </c>
      <c r="E49" s="20">
        <v>274.50372766633393</v>
      </c>
      <c r="F49" s="20">
        <v>575.84261409204396</v>
      </c>
      <c r="G49" s="20">
        <v>288.49075959913694</v>
      </c>
      <c r="H49" s="20">
        <v>0.2592893323321892</v>
      </c>
      <c r="I49" s="20">
        <v>3.2956212069128203</v>
      </c>
      <c r="J49" s="20">
        <v>0.60145949588939773</v>
      </c>
      <c r="K49" s="20">
        <v>1.4263633848482877</v>
      </c>
      <c r="L49" s="20">
        <v>3.181853738963361</v>
      </c>
      <c r="M49" s="20">
        <v>3.4652811550790856</v>
      </c>
      <c r="N49" s="20">
        <v>-3.8955919141112272</v>
      </c>
      <c r="O49" s="20">
        <v>7.5506576731358341E-2</v>
      </c>
      <c r="P49" s="20">
        <v>0.35153021574461457</v>
      </c>
      <c r="Q49" s="20">
        <v>0.15898504747207901</v>
      </c>
      <c r="R49" s="3">
        <f t="shared" si="10"/>
        <v>0</v>
      </c>
      <c r="S49" s="3">
        <f t="shared" si="3"/>
        <v>0</v>
      </c>
      <c r="T49" s="3">
        <f t="shared" si="4"/>
        <v>0</v>
      </c>
      <c r="U49" s="3">
        <f t="shared" si="5"/>
        <v>0</v>
      </c>
      <c r="V49" s="3">
        <f t="shared" si="6"/>
        <v>0.19479442645215014</v>
      </c>
      <c r="W49" s="3">
        <f t="shared" si="7"/>
        <v>0</v>
      </c>
      <c r="X49" s="3">
        <f t="shared" si="8"/>
        <v>0.31871546249932092</v>
      </c>
    </row>
    <row r="50" spans="1:24" x14ac:dyDescent="0.25">
      <c r="A50" s="36">
        <v>44502</v>
      </c>
      <c r="B50" s="37">
        <v>16</v>
      </c>
      <c r="C50" s="18" t="str">
        <f t="shared" si="9"/>
        <v>44502_16</v>
      </c>
      <c r="D50" s="20">
        <v>224.20363555135413</v>
      </c>
      <c r="E50" s="20">
        <v>276.93468623861645</v>
      </c>
      <c r="F50" s="20">
        <v>580.40076510110885</v>
      </c>
      <c r="G50" s="20">
        <v>289.12752363379684</v>
      </c>
      <c r="H50" s="20">
        <v>0.26523311103564495</v>
      </c>
      <c r="I50" s="20">
        <v>3.3717431900610668</v>
      </c>
      <c r="J50" s="20">
        <v>0.6161252817099635</v>
      </c>
      <c r="K50" s="20">
        <v>2.3035195362432646</v>
      </c>
      <c r="L50" s="20">
        <v>5.8077085107858952</v>
      </c>
      <c r="M50" s="20">
        <v>9.162811235650075</v>
      </c>
      <c r="N50" s="20">
        <v>-2.3720341874615007</v>
      </c>
      <c r="O50" s="20">
        <v>6.6501331604854566E-2</v>
      </c>
      <c r="P50" s="20">
        <v>0.38302252934475489</v>
      </c>
      <c r="Q50" s="20">
        <v>0.13831816243255171</v>
      </c>
      <c r="R50" s="3">
        <f t="shared" si="10"/>
        <v>0</v>
      </c>
      <c r="S50" s="3">
        <f t="shared" si="3"/>
        <v>0</v>
      </c>
      <c r="T50" s="3">
        <f t="shared" si="4"/>
        <v>0</v>
      </c>
      <c r="U50" s="3">
        <f t="shared" si="5"/>
        <v>0</v>
      </c>
      <c r="V50" s="3">
        <f t="shared" si="6"/>
        <v>0.11082644130906552</v>
      </c>
      <c r="W50" s="3">
        <f t="shared" si="7"/>
        <v>0</v>
      </c>
      <c r="X50" s="3">
        <f t="shared" si="8"/>
        <v>0.12432191486793448</v>
      </c>
    </row>
    <row r="51" spans="1:24" x14ac:dyDescent="0.25">
      <c r="A51" s="36">
        <v>44502</v>
      </c>
      <c r="B51" s="37">
        <v>17</v>
      </c>
      <c r="C51" s="18" t="str">
        <f t="shared" si="9"/>
        <v>44502_17</v>
      </c>
      <c r="D51" s="20">
        <v>225.06310323920698</v>
      </c>
      <c r="E51" s="20">
        <v>274.96797421562155</v>
      </c>
      <c r="F51" s="20">
        <v>576.56906067763202</v>
      </c>
      <c r="G51" s="20">
        <v>286.3502145503295</v>
      </c>
      <c r="H51" s="20">
        <v>0.22962753722045665</v>
      </c>
      <c r="I51" s="20">
        <v>3.3301676094116015</v>
      </c>
      <c r="J51" s="20">
        <v>0.53410065320829714</v>
      </c>
      <c r="K51" s="20">
        <v>1.9278840787696518</v>
      </c>
      <c r="L51" s="20">
        <v>5.7230627692105269</v>
      </c>
      <c r="M51" s="20">
        <v>8.8657785103331861</v>
      </c>
      <c r="N51" s="20">
        <v>-2.777714423646366</v>
      </c>
      <c r="O51" s="20">
        <v>4.1449855315567025E-2</v>
      </c>
      <c r="P51" s="20">
        <v>0.36413395900927376</v>
      </c>
      <c r="Q51" s="20">
        <v>8.1052345158615202E-2</v>
      </c>
      <c r="R51" s="3">
        <f t="shared" si="10"/>
        <v>0</v>
      </c>
      <c r="S51" s="3">
        <f t="shared" si="3"/>
        <v>0</v>
      </c>
      <c r="T51" s="3">
        <f t="shared" si="4"/>
        <v>0</v>
      </c>
      <c r="U51" s="3">
        <f t="shared" si="5"/>
        <v>0</v>
      </c>
      <c r="V51" s="3">
        <f t="shared" si="6"/>
        <v>0</v>
      </c>
      <c r="W51" s="3">
        <f t="shared" si="7"/>
        <v>0</v>
      </c>
      <c r="X51" s="3">
        <f t="shared" si="8"/>
        <v>0</v>
      </c>
    </row>
    <row r="52" spans="1:24" x14ac:dyDescent="0.25">
      <c r="A52" s="36">
        <v>44502</v>
      </c>
      <c r="B52" s="37">
        <v>18</v>
      </c>
      <c r="C52" s="18" t="str">
        <f t="shared" si="9"/>
        <v>44502_18</v>
      </c>
      <c r="D52" s="20">
        <v>217.22558071528019</v>
      </c>
      <c r="E52" s="20">
        <v>264.58886035542434</v>
      </c>
      <c r="F52" s="20">
        <v>556.35468286546768</v>
      </c>
      <c r="G52" s="20">
        <v>276.73867008696777</v>
      </c>
      <c r="H52" s="20">
        <v>0.20705949869872403</v>
      </c>
      <c r="I52" s="20">
        <v>3.1425051419564141</v>
      </c>
      <c r="J52" s="20">
        <v>0.4802694830687485</v>
      </c>
      <c r="K52" s="20">
        <v>-2.0107211189361958</v>
      </c>
      <c r="L52" s="20">
        <v>0.28796569189643773</v>
      </c>
      <c r="M52" s="20">
        <v>-2.8095712238997383</v>
      </c>
      <c r="N52" s="20">
        <v>-7.7753048013295585</v>
      </c>
      <c r="O52" s="20">
        <v>3.5904829626583958E-2</v>
      </c>
      <c r="P52" s="20">
        <v>0.2726997755325356</v>
      </c>
      <c r="Q52" s="20">
        <v>6.856357351879834E-2</v>
      </c>
      <c r="R52" s="3">
        <f t="shared" si="10"/>
        <v>0</v>
      </c>
      <c r="S52" s="3">
        <f t="shared" si="3"/>
        <v>0</v>
      </c>
      <c r="T52" s="3">
        <f t="shared" si="4"/>
        <v>0</v>
      </c>
      <c r="U52" s="3">
        <f t="shared" si="5"/>
        <v>0</v>
      </c>
      <c r="V52" s="3">
        <f t="shared" si="6"/>
        <v>0</v>
      </c>
      <c r="W52" s="3">
        <f t="shared" si="7"/>
        <v>0</v>
      </c>
      <c r="X52" s="3">
        <f t="shared" si="8"/>
        <v>0</v>
      </c>
    </row>
    <row r="53" spans="1:24" x14ac:dyDescent="0.25">
      <c r="A53" s="36">
        <v>44502</v>
      </c>
      <c r="B53" s="37">
        <v>19</v>
      </c>
      <c r="C53" s="18" t="str">
        <f t="shared" si="9"/>
        <v>44502_19</v>
      </c>
      <c r="D53" s="20">
        <v>201.69589430087683</v>
      </c>
      <c r="E53" s="20">
        <v>245.55294747340699</v>
      </c>
      <c r="F53" s="20">
        <v>519.26580135307586</v>
      </c>
      <c r="G53" s="20">
        <v>258.74870824649963</v>
      </c>
      <c r="H53" s="20">
        <v>0.20458977929644717</v>
      </c>
      <c r="I53" s="20">
        <v>2.8540660890091285</v>
      </c>
      <c r="J53" s="20">
        <v>0.47292803076652112</v>
      </c>
      <c r="K53" s="20">
        <v>-9.3291747854750291</v>
      </c>
      <c r="L53" s="20">
        <v>-9.4549077053195436</v>
      </c>
      <c r="M53" s="20">
        <v>-23.276942255770052</v>
      </c>
      <c r="N53" s="20">
        <v>-16.202011837285443</v>
      </c>
      <c r="O53" s="20">
        <v>2.9871836097700201E-2</v>
      </c>
      <c r="P53" s="20">
        <v>0.14040160633672699</v>
      </c>
      <c r="Q53" s="20">
        <v>5.4667374271941918E-2</v>
      </c>
      <c r="R53" s="3">
        <f t="shared" si="10"/>
        <v>0</v>
      </c>
      <c r="S53" s="3">
        <f t="shared" si="3"/>
        <v>0</v>
      </c>
      <c r="T53" s="3">
        <f t="shared" si="4"/>
        <v>0</v>
      </c>
      <c r="U53" s="3">
        <f t="shared" si="5"/>
        <v>0</v>
      </c>
      <c r="V53" s="3">
        <f t="shared" si="6"/>
        <v>0</v>
      </c>
      <c r="W53" s="3">
        <f t="shared" si="7"/>
        <v>0</v>
      </c>
      <c r="X53" s="3">
        <f t="shared" si="8"/>
        <v>0</v>
      </c>
    </row>
    <row r="54" spans="1:24" x14ac:dyDescent="0.25">
      <c r="A54" s="36">
        <v>44502</v>
      </c>
      <c r="B54" s="37">
        <v>20</v>
      </c>
      <c r="C54" s="18" t="str">
        <f t="shared" si="9"/>
        <v>44502_20</v>
      </c>
      <c r="D54" s="20">
        <v>192.38798193778493</v>
      </c>
      <c r="E54" s="20">
        <v>236.9409203083822</v>
      </c>
      <c r="F54" s="20">
        <v>506.08951969602469</v>
      </c>
      <c r="G54" s="20">
        <v>248.86100625333671</v>
      </c>
      <c r="H54" s="20">
        <v>0.20262752947180873</v>
      </c>
      <c r="I54" s="20">
        <v>2.701985762599461</v>
      </c>
      <c r="J54" s="20">
        <v>0.46535235524933238</v>
      </c>
      <c r="K54" s="20">
        <v>-14.555769562953888</v>
      </c>
      <c r="L54" s="20">
        <v>-16.092825299939822</v>
      </c>
      <c r="M54" s="20">
        <v>-37.355352035254299</v>
      </c>
      <c r="N54" s="20">
        <v>-22.534019548838479</v>
      </c>
      <c r="O54" s="20">
        <v>8.2766131597010548E-3</v>
      </c>
      <c r="P54" s="20">
        <v>4.5892209093465315E-2</v>
      </c>
      <c r="Q54" s="20">
        <v>5.3261744669467776E-3</v>
      </c>
      <c r="R54" s="3">
        <f t="shared" si="10"/>
        <v>0</v>
      </c>
      <c r="S54" s="3">
        <f t="shared" si="3"/>
        <v>0</v>
      </c>
      <c r="T54" s="3">
        <f t="shared" si="4"/>
        <v>0</v>
      </c>
      <c r="U54" s="3">
        <f t="shared" si="5"/>
        <v>0</v>
      </c>
      <c r="V54" s="3">
        <f t="shared" si="6"/>
        <v>0</v>
      </c>
      <c r="W54" s="3">
        <f t="shared" si="7"/>
        <v>0</v>
      </c>
      <c r="X54" s="3">
        <f t="shared" si="8"/>
        <v>0</v>
      </c>
    </row>
    <row r="55" spans="1:24" x14ac:dyDescent="0.25">
      <c r="A55" s="36">
        <v>44502</v>
      </c>
      <c r="B55" s="37">
        <v>21</v>
      </c>
      <c r="C55" s="18" t="str">
        <f t="shared" si="9"/>
        <v>44502_21</v>
      </c>
      <c r="D55" s="20">
        <v>204.37701847882047</v>
      </c>
      <c r="E55" s="20">
        <v>255.08413702579119</v>
      </c>
      <c r="F55" s="20">
        <v>550.9551613851412</v>
      </c>
      <c r="G55" s="20">
        <v>267.05394564003262</v>
      </c>
      <c r="H55" s="20">
        <v>0.24803074244852272</v>
      </c>
      <c r="I55" s="20">
        <v>2.9162739904064567</v>
      </c>
      <c r="J55" s="20">
        <v>0.56608401579155776</v>
      </c>
      <c r="K55" s="20">
        <v>-10.352947074740303</v>
      </c>
      <c r="L55" s="20">
        <v>-9.9607519887118627</v>
      </c>
      <c r="M55" s="20">
        <v>-20.17186682712958</v>
      </c>
      <c r="N55" s="20">
        <v>-13.75577048607818</v>
      </c>
      <c r="O55" s="20">
        <v>-3.120700351726605E-3</v>
      </c>
      <c r="P55" s="20">
        <v>5.8527786673074615E-2</v>
      </c>
      <c r="Q55" s="20">
        <v>-1.9831208997908883E-2</v>
      </c>
      <c r="R55" s="3">
        <f t="shared" si="10"/>
        <v>0</v>
      </c>
      <c r="S55" s="3">
        <f t="shared" si="3"/>
        <v>0</v>
      </c>
      <c r="T55" s="3">
        <f t="shared" si="4"/>
        <v>0</v>
      </c>
      <c r="U55" s="3">
        <f t="shared" si="5"/>
        <v>0</v>
      </c>
      <c r="V55" s="3">
        <f t="shared" si="6"/>
        <v>0</v>
      </c>
      <c r="W55" s="3">
        <f t="shared" si="7"/>
        <v>0</v>
      </c>
      <c r="X55" s="3">
        <f t="shared" si="8"/>
        <v>0</v>
      </c>
    </row>
    <row r="56" spans="1:24" x14ac:dyDescent="0.25">
      <c r="A56" s="36">
        <v>44502</v>
      </c>
      <c r="B56" s="37">
        <v>22</v>
      </c>
      <c r="C56" s="18" t="str">
        <f t="shared" si="9"/>
        <v>44502_22</v>
      </c>
      <c r="D56" s="20">
        <v>203.87878312660041</v>
      </c>
      <c r="E56" s="20">
        <v>256.93694499911794</v>
      </c>
      <c r="F56" s="20">
        <v>557.20947081510781</v>
      </c>
      <c r="G56" s="20">
        <v>268.75159552296867</v>
      </c>
      <c r="H56" s="20">
        <v>0.25985130745376339</v>
      </c>
      <c r="I56" s="20">
        <v>2.953761305856526</v>
      </c>
      <c r="J56" s="20">
        <v>0.59240493352363477</v>
      </c>
      <c r="K56" s="20">
        <v>-11.482434351666186</v>
      </c>
      <c r="L56" s="20">
        <v>-11.68362744896856</v>
      </c>
      <c r="M56" s="20">
        <v>-22.446113987930513</v>
      </c>
      <c r="N56" s="20">
        <v>-14.259458002191458</v>
      </c>
      <c r="O56" s="20">
        <v>-1.2048324260148954E-2</v>
      </c>
      <c r="P56" s="20">
        <v>1.3766071384100532E-2</v>
      </c>
      <c r="Q56" s="20">
        <v>-3.9621266527386137E-2</v>
      </c>
      <c r="R56" s="3">
        <f t="shared" si="10"/>
        <v>0</v>
      </c>
      <c r="S56" s="3">
        <f t="shared" si="3"/>
        <v>0</v>
      </c>
      <c r="T56" s="3">
        <f t="shared" si="4"/>
        <v>0</v>
      </c>
      <c r="U56" s="3">
        <f t="shared" si="5"/>
        <v>0</v>
      </c>
      <c r="V56" s="3">
        <f t="shared" si="6"/>
        <v>0</v>
      </c>
      <c r="W56" s="3">
        <f t="shared" si="7"/>
        <v>0</v>
      </c>
      <c r="X56" s="3">
        <f t="shared" si="8"/>
        <v>0</v>
      </c>
    </row>
    <row r="57" spans="1:24" x14ac:dyDescent="0.25">
      <c r="A57" s="36">
        <v>44502</v>
      </c>
      <c r="B57" s="37">
        <v>23</v>
      </c>
      <c r="C57" s="18" t="str">
        <f t="shared" si="9"/>
        <v>44502_23</v>
      </c>
      <c r="D57" s="20">
        <v>186.95464766135572</v>
      </c>
      <c r="E57" s="20">
        <v>237.85856990348378</v>
      </c>
      <c r="F57" s="20">
        <v>516.04417778388085</v>
      </c>
      <c r="G57" s="20">
        <v>247.44963549619706</v>
      </c>
      <c r="H57" s="20">
        <v>0.24187190051592944</v>
      </c>
      <c r="I57" s="20">
        <v>2.7570667358550942</v>
      </c>
      <c r="J57" s="20">
        <v>0.55573034810940447</v>
      </c>
      <c r="K57" s="20">
        <v>-12.377006284013714</v>
      </c>
      <c r="L57" s="20">
        <v>-14.435317256128783</v>
      </c>
      <c r="M57" s="20">
        <v>-28.676660287830028</v>
      </c>
      <c r="N57" s="20">
        <v>-15.287135911706626</v>
      </c>
      <c r="O57" s="20">
        <v>-1.310842507172489E-2</v>
      </c>
      <c r="P57" s="20">
        <v>-2.4031149210134713E-2</v>
      </c>
      <c r="Q57" s="20">
        <v>-4.1889985834248154E-2</v>
      </c>
      <c r="R57" s="3">
        <f t="shared" si="10"/>
        <v>0</v>
      </c>
      <c r="S57" s="3">
        <f t="shared" si="3"/>
        <v>0</v>
      </c>
      <c r="T57" s="3">
        <f t="shared" si="4"/>
        <v>0</v>
      </c>
      <c r="U57" s="3">
        <f t="shared" si="5"/>
        <v>0</v>
      </c>
      <c r="V57" s="3">
        <f t="shared" si="6"/>
        <v>0</v>
      </c>
      <c r="W57" s="3">
        <f t="shared" si="7"/>
        <v>0</v>
      </c>
      <c r="X57" s="3">
        <f t="shared" si="8"/>
        <v>0</v>
      </c>
    </row>
    <row r="58" spans="1:24" x14ac:dyDescent="0.25">
      <c r="A58" s="36">
        <v>44502</v>
      </c>
      <c r="B58" s="37">
        <v>24</v>
      </c>
      <c r="C58" s="18" t="str">
        <f t="shared" si="9"/>
        <v>44502_24</v>
      </c>
      <c r="D58" s="20">
        <v>167.60331541187776</v>
      </c>
      <c r="E58" s="20">
        <v>213.42309425937486</v>
      </c>
      <c r="F58" s="20">
        <v>462.7193417085474</v>
      </c>
      <c r="G58" s="20">
        <v>220.98706069198391</v>
      </c>
      <c r="H58" s="20">
        <v>0.25371576145670938</v>
      </c>
      <c r="I58" s="20">
        <v>2.5030586969143278</v>
      </c>
      <c r="J58" s="20">
        <v>0.58718205934558432</v>
      </c>
      <c r="K58" s="20">
        <v>-13.213285076288104</v>
      </c>
      <c r="L58" s="20">
        <v>-16.227621390685719</v>
      </c>
      <c r="M58" s="20">
        <v>-32.619101550823018</v>
      </c>
      <c r="N58" s="20">
        <v>-16.298703341484504</v>
      </c>
      <c r="O58" s="20">
        <v>2.8000825432518285E-2</v>
      </c>
      <c r="P58" s="20">
        <v>-1.1529426147348323E-2</v>
      </c>
      <c r="Q58" s="20">
        <v>5.2189929448223919E-2</v>
      </c>
      <c r="R58" s="3">
        <f t="shared" si="10"/>
        <v>0</v>
      </c>
      <c r="S58" s="3">
        <f t="shared" si="3"/>
        <v>0</v>
      </c>
      <c r="T58" s="3">
        <f t="shared" si="4"/>
        <v>0</v>
      </c>
      <c r="U58" s="3">
        <f t="shared" si="5"/>
        <v>0</v>
      </c>
      <c r="V58" s="3">
        <f t="shared" si="6"/>
        <v>0</v>
      </c>
      <c r="W58" s="3">
        <f t="shared" si="7"/>
        <v>0</v>
      </c>
      <c r="X58" s="3">
        <f t="shared" si="8"/>
        <v>0</v>
      </c>
    </row>
    <row r="59" spans="1:24" x14ac:dyDescent="0.25">
      <c r="A59" s="36">
        <v>44503</v>
      </c>
      <c r="B59" s="37">
        <v>1</v>
      </c>
      <c r="C59" s="18" t="str">
        <f t="shared" si="9"/>
        <v>44503_1</v>
      </c>
      <c r="D59" s="20">
        <v>147.2494906977806</v>
      </c>
      <c r="E59" s="20">
        <v>185.44593612958946</v>
      </c>
      <c r="F59" s="20">
        <v>400.69303755360664</v>
      </c>
      <c r="G59" s="20">
        <v>191.90454478728478</v>
      </c>
      <c r="H59" s="20">
        <v>0.24995119538030308</v>
      </c>
      <c r="I59" s="20">
        <v>2.2061274239065116</v>
      </c>
      <c r="J59" s="20">
        <v>0.58171671595008489</v>
      </c>
      <c r="K59" s="20">
        <v>-15.562675295635936</v>
      </c>
      <c r="L59" s="20">
        <v>-19.34159613465344</v>
      </c>
      <c r="M59" s="20">
        <v>-38.781217970368672</v>
      </c>
      <c r="N59" s="20">
        <v>-19.560869234502775</v>
      </c>
      <c r="O59" s="20">
        <v>4.5013154121113071E-2</v>
      </c>
      <c r="P59" s="20">
        <v>-3.038243672526925E-2</v>
      </c>
      <c r="Q59" s="20">
        <v>9.1025109969678969E-2</v>
      </c>
      <c r="R59" s="3">
        <f t="shared" si="10"/>
        <v>0</v>
      </c>
      <c r="S59" s="3">
        <f t="shared" si="3"/>
        <v>0</v>
      </c>
      <c r="T59" s="3">
        <f t="shared" si="4"/>
        <v>0</v>
      </c>
      <c r="U59" s="3">
        <f t="shared" si="5"/>
        <v>0</v>
      </c>
      <c r="V59" s="3">
        <f t="shared" si="6"/>
        <v>0</v>
      </c>
      <c r="W59" s="3">
        <f t="shared" si="7"/>
        <v>0</v>
      </c>
      <c r="X59" s="3">
        <f t="shared" si="8"/>
        <v>0</v>
      </c>
    </row>
    <row r="60" spans="1:24" x14ac:dyDescent="0.25">
      <c r="A60" s="36">
        <v>44503</v>
      </c>
      <c r="B60" s="37">
        <v>2</v>
      </c>
      <c r="C60" s="18" t="str">
        <f t="shared" si="9"/>
        <v>44503_2</v>
      </c>
      <c r="D60" s="20">
        <v>130.74415484737042</v>
      </c>
      <c r="E60" s="20">
        <v>162.84681152565966</v>
      </c>
      <c r="F60" s="20">
        <v>348.5601730540883</v>
      </c>
      <c r="G60" s="20">
        <v>167.95867642665792</v>
      </c>
      <c r="H60" s="20">
        <v>0.22551610091007707</v>
      </c>
      <c r="I60" s="20">
        <v>1.9521542261595055</v>
      </c>
      <c r="J60" s="20">
        <v>0.52638485815294267</v>
      </c>
      <c r="K60" s="20">
        <v>-16.879553289976705</v>
      </c>
      <c r="L60" s="20">
        <v>-20.723069566577383</v>
      </c>
      <c r="M60" s="20">
        <v>-42.475158080241599</v>
      </c>
      <c r="N60" s="20">
        <v>-21.204743447384658</v>
      </c>
      <c r="O60" s="20">
        <v>4.3838309067672082E-2</v>
      </c>
      <c r="P60" s="20">
        <v>-4.4585108152180461E-2</v>
      </c>
      <c r="Q60" s="20">
        <v>8.8154658104755729E-2</v>
      </c>
      <c r="R60" s="3">
        <f t="shared" si="10"/>
        <v>0</v>
      </c>
      <c r="S60" s="3">
        <f t="shared" si="3"/>
        <v>0</v>
      </c>
      <c r="T60" s="3">
        <f t="shared" si="4"/>
        <v>0</v>
      </c>
      <c r="U60" s="3">
        <f t="shared" si="5"/>
        <v>0</v>
      </c>
      <c r="V60" s="3">
        <f t="shared" si="6"/>
        <v>0</v>
      </c>
      <c r="W60" s="3">
        <f t="shared" si="7"/>
        <v>0</v>
      </c>
      <c r="X60" s="3">
        <f t="shared" si="8"/>
        <v>0</v>
      </c>
    </row>
    <row r="61" spans="1:24" x14ac:dyDescent="0.25">
      <c r="A61" s="36">
        <v>44503</v>
      </c>
      <c r="B61" s="37">
        <v>3</v>
      </c>
      <c r="C61" s="18" t="str">
        <f t="shared" si="9"/>
        <v>44503_3</v>
      </c>
      <c r="D61" s="20">
        <v>120.53747065859564</v>
      </c>
      <c r="E61" s="20">
        <v>148.69983443920637</v>
      </c>
      <c r="F61" s="20">
        <v>316.71275456203625</v>
      </c>
      <c r="G61" s="20">
        <v>153.6309795260396</v>
      </c>
      <c r="H61" s="20">
        <v>0.2214761399265629</v>
      </c>
      <c r="I61" s="20">
        <v>1.8001711598476686</v>
      </c>
      <c r="J61" s="20">
        <v>0.51792727144051498</v>
      </c>
      <c r="K61" s="20">
        <v>-18.120078957399311</v>
      </c>
      <c r="L61" s="20">
        <v>-22.31603758862223</v>
      </c>
      <c r="M61" s="20">
        <v>-45.526295831272449</v>
      </c>
      <c r="N61" s="20">
        <v>-22.494475621465089</v>
      </c>
      <c r="O61" s="20">
        <v>4.167663147277615E-2</v>
      </c>
      <c r="P61" s="20">
        <v>-6.9174968569296294E-2</v>
      </c>
      <c r="Q61" s="20">
        <v>8.2679913209046302E-2</v>
      </c>
      <c r="R61" s="3">
        <f t="shared" si="10"/>
        <v>0</v>
      </c>
      <c r="S61" s="3">
        <f t="shared" si="3"/>
        <v>0</v>
      </c>
      <c r="T61" s="3">
        <f t="shared" si="4"/>
        <v>0</v>
      </c>
      <c r="U61" s="3">
        <f t="shared" si="5"/>
        <v>0</v>
      </c>
      <c r="V61" s="3">
        <f t="shared" si="6"/>
        <v>0</v>
      </c>
      <c r="W61" s="3">
        <f t="shared" si="7"/>
        <v>0</v>
      </c>
      <c r="X61" s="3">
        <f t="shared" si="8"/>
        <v>0</v>
      </c>
    </row>
    <row r="62" spans="1:24" x14ac:dyDescent="0.25">
      <c r="A62" s="36">
        <v>44503</v>
      </c>
      <c r="B62" s="37">
        <v>4</v>
      </c>
      <c r="C62" s="18" t="str">
        <f t="shared" si="9"/>
        <v>44503_4</v>
      </c>
      <c r="D62" s="20">
        <v>115.0067840703237</v>
      </c>
      <c r="E62" s="20">
        <v>140.82818368287528</v>
      </c>
      <c r="F62" s="20">
        <v>298.43468979059708</v>
      </c>
      <c r="G62" s="20">
        <v>145.63110932089819</v>
      </c>
      <c r="H62" s="20">
        <v>0.21078210736737335</v>
      </c>
      <c r="I62" s="20">
        <v>1.7011853868207336</v>
      </c>
      <c r="J62" s="20">
        <v>0.49373440605309105</v>
      </c>
      <c r="K62" s="20">
        <v>-19.648772078884505</v>
      </c>
      <c r="L62" s="20">
        <v>-24.295566826726734</v>
      </c>
      <c r="M62" s="20">
        <v>-49.851426201394489</v>
      </c>
      <c r="N62" s="20">
        <v>-24.472194500069893</v>
      </c>
      <c r="O62" s="20">
        <v>2.4770134683779355E-2</v>
      </c>
      <c r="P62" s="20">
        <v>-0.11089982940414062</v>
      </c>
      <c r="Q62" s="20">
        <v>4.4145578951020226E-2</v>
      </c>
      <c r="R62" s="3">
        <f t="shared" si="10"/>
        <v>0</v>
      </c>
      <c r="S62" s="3">
        <f t="shared" si="3"/>
        <v>0</v>
      </c>
      <c r="T62" s="3">
        <f t="shared" si="4"/>
        <v>0</v>
      </c>
      <c r="U62" s="3">
        <f t="shared" si="5"/>
        <v>0</v>
      </c>
      <c r="V62" s="3">
        <f t="shared" si="6"/>
        <v>0</v>
      </c>
      <c r="W62" s="3">
        <f t="shared" si="7"/>
        <v>0</v>
      </c>
      <c r="X62" s="3">
        <f t="shared" si="8"/>
        <v>0</v>
      </c>
    </row>
    <row r="63" spans="1:24" x14ac:dyDescent="0.25">
      <c r="A63" s="36">
        <v>44503</v>
      </c>
      <c r="B63" s="37">
        <v>5</v>
      </c>
      <c r="C63" s="18" t="str">
        <f t="shared" si="9"/>
        <v>44503_5</v>
      </c>
      <c r="D63" s="20">
        <v>112.11267146898908</v>
      </c>
      <c r="E63" s="20">
        <v>137.23097171029806</v>
      </c>
      <c r="F63" s="20">
        <v>290.78871145353452</v>
      </c>
      <c r="G63" s="20">
        <v>142.12449629454994</v>
      </c>
      <c r="H63" s="20">
        <v>0.18005300592701226</v>
      </c>
      <c r="I63" s="20">
        <v>1.6249164226820845</v>
      </c>
      <c r="J63" s="20">
        <v>0.42372925770702019</v>
      </c>
      <c r="K63" s="20">
        <v>-19.498093541611542</v>
      </c>
      <c r="L63" s="20">
        <v>-24.053888586513565</v>
      </c>
      <c r="M63" s="20">
        <v>-49.319908934439525</v>
      </c>
      <c r="N63" s="20">
        <v>-24.253216408654023</v>
      </c>
      <c r="O63" s="20">
        <v>-4.8973805622436741E-3</v>
      </c>
      <c r="P63" s="20">
        <v>-0.1413864462967076</v>
      </c>
      <c r="Q63" s="20">
        <v>-2.43402690832899E-2</v>
      </c>
      <c r="R63" s="3">
        <f t="shared" si="10"/>
        <v>0</v>
      </c>
      <c r="S63" s="3">
        <f t="shared" si="3"/>
        <v>0</v>
      </c>
      <c r="T63" s="3">
        <f t="shared" si="4"/>
        <v>0</v>
      </c>
      <c r="U63" s="3">
        <f t="shared" si="5"/>
        <v>0</v>
      </c>
      <c r="V63" s="3">
        <f t="shared" si="6"/>
        <v>0</v>
      </c>
      <c r="W63" s="3">
        <f t="shared" si="7"/>
        <v>0</v>
      </c>
      <c r="X63" s="3">
        <f t="shared" si="8"/>
        <v>0</v>
      </c>
    </row>
    <row r="64" spans="1:24" x14ac:dyDescent="0.25">
      <c r="A64" s="36">
        <v>44503</v>
      </c>
      <c r="B64" s="37">
        <v>6</v>
      </c>
      <c r="C64" s="18" t="str">
        <f t="shared" si="9"/>
        <v>44503_6</v>
      </c>
      <c r="D64" s="20">
        <v>113.19355751516308</v>
      </c>
      <c r="E64" s="20">
        <v>139.24953937943476</v>
      </c>
      <c r="F64" s="20">
        <v>294.9703910794554</v>
      </c>
      <c r="G64" s="20">
        <v>143.96682436814098</v>
      </c>
      <c r="H64" s="20">
        <v>0.18784552928495021</v>
      </c>
      <c r="I64" s="20">
        <v>1.6415900416205718</v>
      </c>
      <c r="J64" s="20">
        <v>0.44170141195686491</v>
      </c>
      <c r="K64" s="20">
        <v>-20.903169659119811</v>
      </c>
      <c r="L64" s="20">
        <v>-25.923926837158195</v>
      </c>
      <c r="M64" s="20">
        <v>-53.045008312563183</v>
      </c>
      <c r="N64" s="20">
        <v>-26.016982109389659</v>
      </c>
      <c r="O64" s="20">
        <v>3.8362795915795702E-3</v>
      </c>
      <c r="P64" s="20">
        <v>-0.15683208456609254</v>
      </c>
      <c r="Q64" s="20">
        <v>-4.112204337208652E-3</v>
      </c>
      <c r="R64" s="3">
        <f t="shared" si="10"/>
        <v>0</v>
      </c>
      <c r="S64" s="3">
        <f t="shared" si="3"/>
        <v>0</v>
      </c>
      <c r="T64" s="3">
        <f t="shared" si="4"/>
        <v>0</v>
      </c>
      <c r="U64" s="3">
        <f t="shared" si="5"/>
        <v>0</v>
      </c>
      <c r="V64" s="3">
        <f t="shared" si="6"/>
        <v>0</v>
      </c>
      <c r="W64" s="3">
        <f t="shared" si="7"/>
        <v>0</v>
      </c>
      <c r="X64" s="3">
        <f t="shared" si="8"/>
        <v>0</v>
      </c>
    </row>
    <row r="65" spans="1:24" x14ac:dyDescent="0.25">
      <c r="A65" s="36">
        <v>44503</v>
      </c>
      <c r="B65" s="37">
        <v>7</v>
      </c>
      <c r="C65" s="18" t="str">
        <f t="shared" si="9"/>
        <v>44503_7</v>
      </c>
      <c r="D65" s="20">
        <v>121.25438826051531</v>
      </c>
      <c r="E65" s="20">
        <v>148.41842099432355</v>
      </c>
      <c r="F65" s="20">
        <v>314.64759773040055</v>
      </c>
      <c r="G65" s="20">
        <v>154.44996182178923</v>
      </c>
      <c r="H65" s="20">
        <v>0.19058978960746834</v>
      </c>
      <c r="I65" s="20">
        <v>1.7398240860164838</v>
      </c>
      <c r="J65" s="20">
        <v>0.44711538781966498</v>
      </c>
      <c r="K65" s="20">
        <v>-24.370801714347024</v>
      </c>
      <c r="L65" s="20">
        <v>-29.191868427851709</v>
      </c>
      <c r="M65" s="20">
        <v>-61.161029586410677</v>
      </c>
      <c r="N65" s="20">
        <v>-31.37720516919056</v>
      </c>
      <c r="O65" s="20">
        <v>7.021042103492782E-3</v>
      </c>
      <c r="P65" s="20">
        <v>-0.16653506202878851</v>
      </c>
      <c r="Q65" s="20">
        <v>3.6132684109085158E-3</v>
      </c>
      <c r="R65" s="3">
        <f t="shared" si="10"/>
        <v>0</v>
      </c>
      <c r="S65" s="3">
        <f t="shared" si="3"/>
        <v>0</v>
      </c>
      <c r="T65" s="3">
        <f t="shared" si="4"/>
        <v>0</v>
      </c>
      <c r="U65" s="3">
        <f t="shared" si="5"/>
        <v>0</v>
      </c>
      <c r="V65" s="3">
        <f t="shared" si="6"/>
        <v>0</v>
      </c>
      <c r="W65" s="3">
        <f t="shared" si="7"/>
        <v>0</v>
      </c>
      <c r="X65" s="3">
        <f t="shared" si="8"/>
        <v>0</v>
      </c>
    </row>
    <row r="66" spans="1:24" x14ac:dyDescent="0.25">
      <c r="A66" s="36">
        <v>44503</v>
      </c>
      <c r="B66" s="37">
        <v>8</v>
      </c>
      <c r="C66" s="18" t="str">
        <f t="shared" si="9"/>
        <v>44503_8</v>
      </c>
      <c r="D66" s="20">
        <v>137.11127192343395</v>
      </c>
      <c r="E66" s="20">
        <v>166.51891077202083</v>
      </c>
      <c r="F66" s="20">
        <v>350.87654134423462</v>
      </c>
      <c r="G66" s="20">
        <v>174.8501306581513</v>
      </c>
      <c r="H66" s="20">
        <v>0.17601727405808248</v>
      </c>
      <c r="I66" s="20">
        <v>1.9272254799458777</v>
      </c>
      <c r="J66" s="20">
        <v>0.41162064679585431</v>
      </c>
      <c r="K66" s="20">
        <v>-22.205954318292058</v>
      </c>
      <c r="L66" s="20">
        <v>-27.43617526503461</v>
      </c>
      <c r="M66" s="20">
        <v>-59.256055614205181</v>
      </c>
      <c r="N66" s="20">
        <v>-29.096716385115769</v>
      </c>
      <c r="O66" s="20">
        <v>-3.8663829157000269E-3</v>
      </c>
      <c r="P66" s="20">
        <v>-0.15421824957766642</v>
      </c>
      <c r="Q66" s="20">
        <v>-2.0497610544564913E-2</v>
      </c>
      <c r="R66" s="3">
        <f t="shared" si="10"/>
        <v>0</v>
      </c>
      <c r="S66" s="3">
        <f t="shared" si="3"/>
        <v>0</v>
      </c>
      <c r="T66" s="3">
        <f t="shared" si="4"/>
        <v>0</v>
      </c>
      <c r="U66" s="3">
        <f t="shared" si="5"/>
        <v>0</v>
      </c>
      <c r="V66" s="3">
        <f t="shared" si="6"/>
        <v>0</v>
      </c>
      <c r="W66" s="3">
        <f t="shared" si="7"/>
        <v>0</v>
      </c>
      <c r="X66" s="3">
        <f t="shared" si="8"/>
        <v>0</v>
      </c>
    </row>
    <row r="67" spans="1:24" x14ac:dyDescent="0.25">
      <c r="A67" s="36">
        <v>44503</v>
      </c>
      <c r="B67" s="37">
        <v>9</v>
      </c>
      <c r="C67" s="18" t="str">
        <f t="shared" si="9"/>
        <v>44503_9</v>
      </c>
      <c r="D67" s="20">
        <v>160.67057494609142</v>
      </c>
      <c r="E67" s="20">
        <v>198.72739728280391</v>
      </c>
      <c r="F67" s="20">
        <v>417.63820419309684</v>
      </c>
      <c r="G67" s="20">
        <v>206.97226472114946</v>
      </c>
      <c r="H67" s="20">
        <v>0.18630743416607529</v>
      </c>
      <c r="I67" s="20">
        <v>2.4092082057711641</v>
      </c>
      <c r="J67" s="20">
        <v>0.43500455812055056</v>
      </c>
      <c r="K67" s="20">
        <v>-16.044284987148526</v>
      </c>
      <c r="L67" s="20">
        <v>-19.577141894981576</v>
      </c>
      <c r="M67" s="20">
        <v>-44.375409068959073</v>
      </c>
      <c r="N67" s="20">
        <v>-24.246086031822109</v>
      </c>
      <c r="O67" s="20">
        <v>9.5102047696657248E-3</v>
      </c>
      <c r="P67" s="20">
        <v>1.2342139013229864E-2</v>
      </c>
      <c r="Q67" s="20">
        <v>9.6993081042002216E-3</v>
      </c>
      <c r="R67" s="3">
        <f t="shared" si="10"/>
        <v>0</v>
      </c>
      <c r="S67" s="3">
        <f t="shared" si="3"/>
        <v>0</v>
      </c>
      <c r="T67" s="3">
        <f t="shared" si="4"/>
        <v>0</v>
      </c>
      <c r="U67" s="3">
        <f t="shared" si="5"/>
        <v>0</v>
      </c>
      <c r="V67" s="3">
        <f t="shared" si="6"/>
        <v>0</v>
      </c>
      <c r="W67" s="3">
        <f t="shared" si="7"/>
        <v>0</v>
      </c>
      <c r="X67" s="3">
        <f t="shared" si="8"/>
        <v>0</v>
      </c>
    </row>
    <row r="68" spans="1:24" x14ac:dyDescent="0.25">
      <c r="A68" s="36">
        <v>44503</v>
      </c>
      <c r="B68" s="37">
        <v>10</v>
      </c>
      <c r="C68" s="18" t="str">
        <f t="shared" si="9"/>
        <v>44503_10</v>
      </c>
      <c r="D68" s="20">
        <v>178.94168229726128</v>
      </c>
      <c r="E68" s="20">
        <v>221.24518635049273</v>
      </c>
      <c r="F68" s="20">
        <v>463.88897848497362</v>
      </c>
      <c r="G68" s="20">
        <v>230.407737465362</v>
      </c>
      <c r="H68" s="20">
        <v>0.12877790637060724</v>
      </c>
      <c r="I68" s="20">
        <v>2.6402664349055742</v>
      </c>
      <c r="J68" s="20">
        <v>0.30061139178107327</v>
      </c>
      <c r="K68" s="20">
        <v>-10.471349710138657</v>
      </c>
      <c r="L68" s="20">
        <v>-13.052181968963975</v>
      </c>
      <c r="M68" s="20">
        <v>-30.911962750002463</v>
      </c>
      <c r="N68" s="20">
        <v>-18.325613160850686</v>
      </c>
      <c r="O68" s="20">
        <v>1.3724199329782697E-2</v>
      </c>
      <c r="P68" s="20">
        <v>0.11812667953967643</v>
      </c>
      <c r="Q68" s="20">
        <v>1.7595671555002433E-2</v>
      </c>
      <c r="R68" s="3">
        <f t="shared" si="10"/>
        <v>0</v>
      </c>
      <c r="S68" s="3">
        <f t="shared" si="3"/>
        <v>0</v>
      </c>
      <c r="T68" s="3">
        <f t="shared" si="4"/>
        <v>0</v>
      </c>
      <c r="U68" s="3">
        <f t="shared" si="5"/>
        <v>0</v>
      </c>
      <c r="V68" s="3">
        <f t="shared" si="6"/>
        <v>0</v>
      </c>
      <c r="W68" s="3">
        <f t="shared" si="7"/>
        <v>0</v>
      </c>
      <c r="X68" s="3">
        <f t="shared" si="8"/>
        <v>0</v>
      </c>
    </row>
    <row r="69" spans="1:24" x14ac:dyDescent="0.25">
      <c r="A69" s="36">
        <v>44503</v>
      </c>
      <c r="B69" s="37">
        <v>11</v>
      </c>
      <c r="C69" s="18" t="str">
        <f t="shared" si="9"/>
        <v>44503_11</v>
      </c>
      <c r="D69" s="20">
        <v>192.14775500700378</v>
      </c>
      <c r="E69" s="20">
        <v>234.9111719220746</v>
      </c>
      <c r="F69" s="20">
        <v>491.49291012166992</v>
      </c>
      <c r="G69" s="20">
        <v>246.08764060227711</v>
      </c>
      <c r="H69" s="20">
        <v>5.0489735318459107E-2</v>
      </c>
      <c r="I69" s="20">
        <v>2.726466165009009</v>
      </c>
      <c r="J69" s="20">
        <v>0.12061270510742952</v>
      </c>
      <c r="K69" s="20">
        <v>-4.5148786823600275</v>
      </c>
      <c r="L69" s="20">
        <v>-6.8865003958815452</v>
      </c>
      <c r="M69" s="20">
        <v>-18.380775471284306</v>
      </c>
      <c r="N69" s="20">
        <v>-11.903083222679776</v>
      </c>
      <c r="O69" s="20">
        <v>-9.7276020717419597E-3</v>
      </c>
      <c r="P69" s="20">
        <v>0.1632300542313023</v>
      </c>
      <c r="Q69" s="20">
        <v>-3.6796470030311071E-2</v>
      </c>
      <c r="R69" s="3">
        <f t="shared" si="10"/>
        <v>0</v>
      </c>
      <c r="S69" s="3">
        <f t="shared" si="3"/>
        <v>0</v>
      </c>
      <c r="T69" s="3">
        <f t="shared" si="4"/>
        <v>0</v>
      </c>
      <c r="U69" s="3">
        <f t="shared" si="5"/>
        <v>0</v>
      </c>
      <c r="V69" s="3">
        <f t="shared" si="6"/>
        <v>0</v>
      </c>
      <c r="W69" s="3">
        <f t="shared" si="7"/>
        <v>0</v>
      </c>
      <c r="X69" s="3">
        <f t="shared" si="8"/>
        <v>0</v>
      </c>
    </row>
    <row r="70" spans="1:24" x14ac:dyDescent="0.25">
      <c r="A70" s="36">
        <v>44503</v>
      </c>
      <c r="B70" s="37">
        <v>12</v>
      </c>
      <c r="C70" s="18" t="str">
        <f t="shared" si="9"/>
        <v>44503_12</v>
      </c>
      <c r="D70" s="20">
        <v>202.31453583393059</v>
      </c>
      <c r="E70" s="20">
        <v>245.53138748332731</v>
      </c>
      <c r="F70" s="20">
        <v>513.82186782559677</v>
      </c>
      <c r="G70" s="20">
        <v>258.46575331804229</v>
      </c>
      <c r="H70" s="20">
        <v>5.2579584651042052E-2</v>
      </c>
      <c r="I70" s="20">
        <v>2.8492284294500116</v>
      </c>
      <c r="J70" s="20">
        <v>0.12458607305754982</v>
      </c>
      <c r="K70" s="20">
        <v>-4.1367863637772899</v>
      </c>
      <c r="L70" s="20">
        <v>-5.1105112933763346</v>
      </c>
      <c r="M70" s="20">
        <v>-14.180777849960654</v>
      </c>
      <c r="N70" s="20">
        <v>-11.543310894101193</v>
      </c>
      <c r="O70" s="20">
        <v>-8.5037928265620701E-3</v>
      </c>
      <c r="P70" s="20">
        <v>0.19953615976155267</v>
      </c>
      <c r="Q70" s="20">
        <v>-3.4184755958688598E-2</v>
      </c>
      <c r="R70" s="3">
        <f t="shared" si="10"/>
        <v>0</v>
      </c>
      <c r="S70" s="3">
        <f t="shared" si="3"/>
        <v>0</v>
      </c>
      <c r="T70" s="3">
        <f t="shared" si="4"/>
        <v>0</v>
      </c>
      <c r="U70" s="3">
        <f t="shared" si="5"/>
        <v>0</v>
      </c>
      <c r="V70" s="3">
        <f t="shared" si="6"/>
        <v>0</v>
      </c>
      <c r="W70" s="3">
        <f t="shared" si="7"/>
        <v>0</v>
      </c>
      <c r="X70" s="3">
        <f t="shared" si="8"/>
        <v>0</v>
      </c>
    </row>
    <row r="71" spans="1:24" x14ac:dyDescent="0.25">
      <c r="A71" s="36">
        <v>44503</v>
      </c>
      <c r="B71" s="37">
        <v>13</v>
      </c>
      <c r="C71" s="18" t="str">
        <f t="shared" si="9"/>
        <v>44503_13</v>
      </c>
      <c r="D71" s="20">
        <v>210.96815934377861</v>
      </c>
      <c r="E71" s="20">
        <v>253.97312510189792</v>
      </c>
      <c r="F71" s="20">
        <v>532.19994267985737</v>
      </c>
      <c r="G71" s="20">
        <v>268.84176381919076</v>
      </c>
      <c r="H71" s="20">
        <v>0.15127722343018302</v>
      </c>
      <c r="I71" s="20">
        <v>2.9776112812424209</v>
      </c>
      <c r="J71" s="20">
        <v>0.35228522532086676</v>
      </c>
      <c r="K71" s="20">
        <v>-2.0576468769223899</v>
      </c>
      <c r="L71" s="20">
        <v>-2.2274717776645967</v>
      </c>
      <c r="M71" s="20">
        <v>-7.9759072341098047</v>
      </c>
      <c r="N71" s="20">
        <v>-8.294562363200372</v>
      </c>
      <c r="O71" s="20">
        <v>3.0198803816369548E-2</v>
      </c>
      <c r="P71" s="20">
        <v>0.25336916070100785</v>
      </c>
      <c r="Q71" s="20">
        <v>5.489069714579993E-2</v>
      </c>
      <c r="R71" s="3">
        <f t="shared" si="10"/>
        <v>0</v>
      </c>
      <c r="S71" s="3">
        <f t="shared" si="3"/>
        <v>0</v>
      </c>
      <c r="T71" s="3">
        <f t="shared" si="4"/>
        <v>0</v>
      </c>
      <c r="U71" s="3">
        <f t="shared" si="5"/>
        <v>0</v>
      </c>
      <c r="V71" s="3">
        <f t="shared" si="6"/>
        <v>0</v>
      </c>
      <c r="W71" s="3">
        <f t="shared" si="7"/>
        <v>0</v>
      </c>
      <c r="X71" s="3">
        <f t="shared" si="8"/>
        <v>0</v>
      </c>
    </row>
    <row r="72" spans="1:24" x14ac:dyDescent="0.25">
      <c r="A72" s="36">
        <v>44503</v>
      </c>
      <c r="B72" s="37">
        <v>14</v>
      </c>
      <c r="C72" s="18" t="str">
        <f t="shared" si="9"/>
        <v>44503_14</v>
      </c>
      <c r="D72" s="20">
        <v>215.24559779682016</v>
      </c>
      <c r="E72" s="20">
        <v>258.68962609286899</v>
      </c>
      <c r="F72" s="20">
        <v>543.97751004716133</v>
      </c>
      <c r="G72" s="20">
        <v>275.68518097740377</v>
      </c>
      <c r="H72" s="20">
        <v>0.22759297321717648</v>
      </c>
      <c r="I72" s="20">
        <v>3.0493140921847761</v>
      </c>
      <c r="J72" s="20">
        <v>0.52800052322177371</v>
      </c>
      <c r="K72" s="20">
        <v>-2.9328102364204831</v>
      </c>
      <c r="L72" s="20">
        <v>-5.0108635711386915</v>
      </c>
      <c r="M72" s="20">
        <v>-13.130184651722924</v>
      </c>
      <c r="N72" s="20">
        <v>-9.9316946039344067</v>
      </c>
      <c r="O72" s="20">
        <v>5.177370797167237E-2</v>
      </c>
      <c r="P72" s="20">
        <v>0.21111417875990401</v>
      </c>
      <c r="Q72" s="20">
        <v>0.10425539620213076</v>
      </c>
      <c r="R72" s="3">
        <f t="shared" si="10"/>
        <v>0</v>
      </c>
      <c r="S72" s="3">
        <f t="shared" si="3"/>
        <v>0</v>
      </c>
      <c r="T72" s="3">
        <f t="shared" si="4"/>
        <v>0</v>
      </c>
      <c r="U72" s="3">
        <f t="shared" si="5"/>
        <v>0</v>
      </c>
      <c r="V72" s="3">
        <f t="shared" si="6"/>
        <v>5.152336848468874E-2</v>
      </c>
      <c r="W72" s="3">
        <f t="shared" si="7"/>
        <v>0</v>
      </c>
      <c r="X72" s="3">
        <f t="shared" si="8"/>
        <v>0</v>
      </c>
    </row>
    <row r="73" spans="1:24" x14ac:dyDescent="0.25">
      <c r="A73" s="36">
        <v>44503</v>
      </c>
      <c r="B73" s="37">
        <v>15</v>
      </c>
      <c r="C73" s="18" t="str">
        <f t="shared" si="9"/>
        <v>44503_15</v>
      </c>
      <c r="D73" s="20">
        <v>213.65197259197771</v>
      </c>
      <c r="E73" s="20">
        <v>259.87537113929665</v>
      </c>
      <c r="F73" s="20">
        <v>546.49803596209176</v>
      </c>
      <c r="G73" s="20">
        <v>274.24870698733679</v>
      </c>
      <c r="H73" s="20">
        <v>0.23017170727049613</v>
      </c>
      <c r="I73" s="20">
        <v>3.1193564103064673</v>
      </c>
      <c r="J73" s="20">
        <v>0.5349131315113147</v>
      </c>
      <c r="K73" s="20">
        <v>-0.76288665611840845</v>
      </c>
      <c r="L73" s="20">
        <v>-1.3047884330479125</v>
      </c>
      <c r="M73" s="20">
        <v>-5.6480219163168037</v>
      </c>
      <c r="N73" s="20">
        <v>-7.3595553364219111</v>
      </c>
      <c r="O73" s="20">
        <v>5.2923068707181484E-2</v>
      </c>
      <c r="P73" s="20">
        <v>0.28622258534540829</v>
      </c>
      <c r="Q73" s="20">
        <v>0.1071129951651566</v>
      </c>
      <c r="R73" s="3">
        <f t="shared" si="10"/>
        <v>0</v>
      </c>
      <c r="S73" s="3">
        <f t="shared" si="3"/>
        <v>0</v>
      </c>
      <c r="T73" s="3">
        <f t="shared" si="4"/>
        <v>0</v>
      </c>
      <c r="U73" s="3">
        <f t="shared" si="5"/>
        <v>0</v>
      </c>
      <c r="V73" s="3">
        <f t="shared" si="6"/>
        <v>5.6742446383638526E-2</v>
      </c>
      <c r="W73" s="3">
        <f t="shared" si="7"/>
        <v>0</v>
      </c>
      <c r="X73" s="3">
        <f t="shared" si="8"/>
        <v>1.0738483236550043E-3</v>
      </c>
    </row>
    <row r="74" spans="1:24" x14ac:dyDescent="0.25">
      <c r="A74" s="36">
        <v>44503</v>
      </c>
      <c r="B74" s="37">
        <v>16</v>
      </c>
      <c r="C74" s="18" t="str">
        <f t="shared" si="9"/>
        <v>44503_16</v>
      </c>
      <c r="D74" s="20">
        <v>210.92353524079795</v>
      </c>
      <c r="E74" s="20">
        <v>257.69285666284048</v>
      </c>
      <c r="F74" s="20">
        <v>541.25774500404259</v>
      </c>
      <c r="G74" s="20">
        <v>269.94924330719704</v>
      </c>
      <c r="H74" s="20">
        <v>0.21943363454173376</v>
      </c>
      <c r="I74" s="20">
        <v>3.1246100094131091</v>
      </c>
      <c r="J74" s="20">
        <v>0.51125057958625775</v>
      </c>
      <c r="K74" s="20">
        <v>-0.60523717552415057</v>
      </c>
      <c r="L74" s="20">
        <v>0.19794507331683509</v>
      </c>
      <c r="M74" s="20">
        <v>-1.755126607506249</v>
      </c>
      <c r="N74" s="20">
        <v>-6.7471532060876225</v>
      </c>
      <c r="O74" s="20">
        <v>2.3517109608701743E-2</v>
      </c>
      <c r="P74" s="20">
        <v>0.28969862227472215</v>
      </c>
      <c r="Q74" s="20">
        <v>3.9721422238305618E-2</v>
      </c>
      <c r="R74" s="3">
        <f t="shared" si="10"/>
        <v>0</v>
      </c>
      <c r="S74" s="3">
        <f t="shared" si="3"/>
        <v>0</v>
      </c>
      <c r="T74" s="3">
        <f t="shared" si="4"/>
        <v>0</v>
      </c>
      <c r="U74" s="3">
        <f t="shared" si="5"/>
        <v>0</v>
      </c>
      <c r="V74" s="3">
        <f t="shared" si="6"/>
        <v>0</v>
      </c>
      <c r="W74" s="3">
        <f t="shared" si="7"/>
        <v>0</v>
      </c>
      <c r="X74" s="3">
        <f t="shared" si="8"/>
        <v>0</v>
      </c>
    </row>
    <row r="75" spans="1:24" x14ac:dyDescent="0.25">
      <c r="A75" s="36">
        <v>44503</v>
      </c>
      <c r="B75" s="37">
        <v>17</v>
      </c>
      <c r="C75" s="18" t="str">
        <f t="shared" si="9"/>
        <v>44503_17</v>
      </c>
      <c r="D75" s="20">
        <v>206.31699885291721</v>
      </c>
      <c r="E75" s="20">
        <v>252.11496355418842</v>
      </c>
      <c r="F75" s="20">
        <v>529.52806717271142</v>
      </c>
      <c r="G75" s="20">
        <v>263.11828048422797</v>
      </c>
      <c r="H75" s="20">
        <v>0.208234151805749</v>
      </c>
      <c r="I75" s="20">
        <v>3.0501335342634612</v>
      </c>
      <c r="J75" s="20">
        <v>0.48323210210380063</v>
      </c>
      <c r="K75" s="20">
        <v>-2.4358072491244283</v>
      </c>
      <c r="L75" s="20">
        <v>-1.3674771937421915</v>
      </c>
      <c r="M75" s="20">
        <v>-5.551682675161544</v>
      </c>
      <c r="N75" s="20">
        <v>-8.891099481363721</v>
      </c>
      <c r="O75" s="20">
        <v>1.3116096438892926E-2</v>
      </c>
      <c r="P75" s="20">
        <v>0.26623133136438548</v>
      </c>
      <c r="Q75" s="20">
        <v>1.5841946451762103E-2</v>
      </c>
      <c r="R75" s="3">
        <f t="shared" ref="R75:R138" si="11">MAX(0,(K75-D75*0.2)*$T$5)+MAX(0,(K75-D75*0.3)*($U$5-$T$5))+MAX(0,(K75-D75*0.5)*($W$5-$V$5))+MAX(0,(K75-D75*0.8)*($X$5-$W$5))</f>
        <v>0</v>
      </c>
      <c r="S75" s="3">
        <f t="shared" ref="S75:S138" si="12">MAX(0,(L75-E75*0.2)*$T$5)+MAX(0,(L75-E75*0.3)*($U$5-$T$5))+MAX(0,(L75-E75*0.5)*($W$5-$V$5))+MAX(0,(L75-E75*0.8)*($X$5-$W$5))</f>
        <v>0</v>
      </c>
      <c r="T75" s="3">
        <f t="shared" ref="T75:T138" si="13">MAX(0,(M75-F75*0.2)*$T$5)+MAX(0,(M75-F75*0.3)*($U$5-$T$5))+MAX(0,(M75-F75*0.5)*($W$5-$V$5))+MAX(0,(M75-F75*0.8)*($X$5-$W$5))</f>
        <v>0</v>
      </c>
      <c r="U75" s="3">
        <f t="shared" ref="U75:U138" si="14">MAX(0,(N75-G75*0.2)*$T$5)+MAX(0,(N75-G75*0.3)*($U$5-$T$5))+MAX(0,(N75-G75*0.5)*($W$5-$V$5))+MAX(0,(N75-G75*0.8)*($X$5-$W$5))</f>
        <v>0</v>
      </c>
      <c r="V75" s="3">
        <f t="shared" ref="V75:V138" si="15">MAX(0,(O75-H75*0.2)*$T$5)+MAX(0,(O75-H75*0.3)*($U$5-$T$5))+MAX(0,(O75-H75*0.5)*($W$5-$V$5))+MAX(0,(O75-H75*0.8)*($X$5-$W$5))</f>
        <v>0</v>
      </c>
      <c r="W75" s="3">
        <f t="shared" ref="W75:W138" si="16">MAX(0,(P75-I75*0.2)*$T$5)+MAX(0,(P75-I75*0.3)*($U$5-$T$5))+MAX(0,(P75-I75*0.5)*($W$5-$V$5))+MAX(0,(P75-I75*0.8)*($X$5-$W$5))</f>
        <v>0</v>
      </c>
      <c r="X75" s="3">
        <f t="shared" ref="X75:X138" si="17">MAX(0,(Q75-J75*0.2)*$T$5)+MAX(0,(Q75-J75*0.3)*($U$5-$T$5))+MAX(0,(Q75-J75*0.5)*($W$5-$V$5))+MAX(0,(Q75-J75*0.8)*($X$5-$W$5))</f>
        <v>0</v>
      </c>
    </row>
    <row r="76" spans="1:24" x14ac:dyDescent="0.25">
      <c r="A76" s="36">
        <v>44503</v>
      </c>
      <c r="B76" s="37">
        <v>18</v>
      </c>
      <c r="C76" s="18" t="str">
        <f t="shared" ref="C76:C139" si="18">CONCATENATE(A76,"_",B76)</f>
        <v>44503_18</v>
      </c>
      <c r="D76" s="20">
        <v>196.73685469169379</v>
      </c>
      <c r="E76" s="20">
        <v>239.86888488731788</v>
      </c>
      <c r="F76" s="20">
        <v>505.45323749933846</v>
      </c>
      <c r="G76" s="20">
        <v>251.50065203591728</v>
      </c>
      <c r="H76" s="20">
        <v>0.19345687150838742</v>
      </c>
      <c r="I76" s="20">
        <v>2.8043058498181672</v>
      </c>
      <c r="J76" s="20">
        <v>0.44920970256583614</v>
      </c>
      <c r="K76" s="20">
        <v>-7.3043303994088422</v>
      </c>
      <c r="L76" s="20">
        <v>-7.3877760815879991</v>
      </c>
      <c r="M76" s="20">
        <v>-19.038283298764114</v>
      </c>
      <c r="N76" s="20">
        <v>-14.657784576273215</v>
      </c>
      <c r="O76" s="20">
        <v>1.3951994843038207E-2</v>
      </c>
      <c r="P76" s="20">
        <v>0.16460020955947735</v>
      </c>
      <c r="Q76" s="20">
        <v>1.796018797050921E-2</v>
      </c>
      <c r="R76" s="3">
        <f t="shared" si="11"/>
        <v>0</v>
      </c>
      <c r="S76" s="3">
        <f t="shared" si="12"/>
        <v>0</v>
      </c>
      <c r="T76" s="3">
        <f t="shared" si="13"/>
        <v>0</v>
      </c>
      <c r="U76" s="3">
        <f t="shared" si="14"/>
        <v>0</v>
      </c>
      <c r="V76" s="3">
        <f t="shared" si="15"/>
        <v>0</v>
      </c>
      <c r="W76" s="3">
        <f t="shared" si="16"/>
        <v>0</v>
      </c>
      <c r="X76" s="3">
        <f t="shared" si="17"/>
        <v>0</v>
      </c>
    </row>
    <row r="77" spans="1:24" x14ac:dyDescent="0.25">
      <c r="A77" s="36">
        <v>44503</v>
      </c>
      <c r="B77" s="37">
        <v>19</v>
      </c>
      <c r="C77" s="18" t="str">
        <f t="shared" si="18"/>
        <v>44503_19</v>
      </c>
      <c r="D77" s="20">
        <v>185.33793198466191</v>
      </c>
      <c r="E77" s="20">
        <v>227.50227925717576</v>
      </c>
      <c r="F77" s="20">
        <v>483.49354028658422</v>
      </c>
      <c r="G77" s="20">
        <v>239.49890120932733</v>
      </c>
      <c r="H77" s="20">
        <v>0.18885280977949015</v>
      </c>
      <c r="I77" s="20">
        <v>2.6219980177249034</v>
      </c>
      <c r="J77" s="20">
        <v>0.43728326472857276</v>
      </c>
      <c r="K77" s="20">
        <v>-16.164582654240366</v>
      </c>
      <c r="L77" s="20">
        <v>-17.811084582380992</v>
      </c>
      <c r="M77" s="20">
        <v>-40.195587218054698</v>
      </c>
      <c r="N77" s="20">
        <v>-24.214357971472594</v>
      </c>
      <c r="O77" s="20">
        <v>4.3686636101148866E-3</v>
      </c>
      <c r="P77" s="20">
        <v>2.4176033938084266E-2</v>
      </c>
      <c r="Q77" s="20">
        <v>-3.4636072851955396E-3</v>
      </c>
      <c r="R77" s="3">
        <f t="shared" si="11"/>
        <v>0</v>
      </c>
      <c r="S77" s="3">
        <f t="shared" si="12"/>
        <v>0</v>
      </c>
      <c r="T77" s="3">
        <f t="shared" si="13"/>
        <v>0</v>
      </c>
      <c r="U77" s="3">
        <f t="shared" si="14"/>
        <v>0</v>
      </c>
      <c r="V77" s="3">
        <f t="shared" si="15"/>
        <v>0</v>
      </c>
      <c r="W77" s="3">
        <f t="shared" si="16"/>
        <v>0</v>
      </c>
      <c r="X77" s="3">
        <f t="shared" si="17"/>
        <v>0</v>
      </c>
    </row>
    <row r="78" spans="1:24" x14ac:dyDescent="0.25">
      <c r="A78" s="36">
        <v>44503</v>
      </c>
      <c r="B78" s="37">
        <v>20</v>
      </c>
      <c r="C78" s="18" t="str">
        <f t="shared" si="18"/>
        <v>44503_20</v>
      </c>
      <c r="D78" s="20">
        <v>183.0200854315421</v>
      </c>
      <c r="E78" s="20">
        <v>226.52601794131004</v>
      </c>
      <c r="F78" s="20">
        <v>485.42316022877037</v>
      </c>
      <c r="G78" s="20">
        <v>238.17073529487118</v>
      </c>
      <c r="H78" s="20">
        <v>0.19439661985983381</v>
      </c>
      <c r="I78" s="20">
        <v>2.5578418573746782</v>
      </c>
      <c r="J78" s="20">
        <v>0.44775524956991741</v>
      </c>
      <c r="K78" s="20">
        <v>-21.883224260676585</v>
      </c>
      <c r="L78" s="20">
        <v>-24.092080511938367</v>
      </c>
      <c r="M78" s="20">
        <v>-52.75438217244033</v>
      </c>
      <c r="N78" s="20">
        <v>-30.412621291700333</v>
      </c>
      <c r="O78" s="20">
        <v>-5.5827746124802423E-3</v>
      </c>
      <c r="P78" s="20">
        <v>-5.4224536226255685E-2</v>
      </c>
      <c r="Q78" s="20">
        <v>-2.5699326791364697E-2</v>
      </c>
      <c r="R78" s="3">
        <f t="shared" si="11"/>
        <v>0</v>
      </c>
      <c r="S78" s="3">
        <f t="shared" si="12"/>
        <v>0</v>
      </c>
      <c r="T78" s="3">
        <f t="shared" si="13"/>
        <v>0</v>
      </c>
      <c r="U78" s="3">
        <f t="shared" si="14"/>
        <v>0</v>
      </c>
      <c r="V78" s="3">
        <f t="shared" si="15"/>
        <v>0</v>
      </c>
      <c r="W78" s="3">
        <f t="shared" si="16"/>
        <v>0</v>
      </c>
      <c r="X78" s="3">
        <f t="shared" si="17"/>
        <v>0</v>
      </c>
    </row>
    <row r="79" spans="1:24" x14ac:dyDescent="0.25">
      <c r="A79" s="36">
        <v>44503</v>
      </c>
      <c r="B79" s="37">
        <v>21</v>
      </c>
      <c r="C79" s="18" t="str">
        <f t="shared" si="18"/>
        <v>44503_21</v>
      </c>
      <c r="D79" s="20">
        <v>195.33960179219167</v>
      </c>
      <c r="E79" s="20">
        <v>245.47153387800117</v>
      </c>
      <c r="F79" s="20">
        <v>530.37239017930415</v>
      </c>
      <c r="G79" s="20">
        <v>257.74624157873455</v>
      </c>
      <c r="H79" s="20">
        <v>0.23986724019746977</v>
      </c>
      <c r="I79" s="20">
        <v>2.7897180346277999</v>
      </c>
      <c r="J79" s="20">
        <v>0.54811762005423914</v>
      </c>
      <c r="K79" s="20">
        <v>-16.229149843660501</v>
      </c>
      <c r="L79" s="20">
        <v>-17.624073683780509</v>
      </c>
      <c r="M79" s="20">
        <v>-36.058989843389753</v>
      </c>
      <c r="N79" s="20">
        <v>-20.712662920152916</v>
      </c>
      <c r="O79" s="20">
        <v>-1.0381664250547998E-2</v>
      </c>
      <c r="P79" s="20">
        <v>-3.4793591575038994E-2</v>
      </c>
      <c r="Q79" s="20">
        <v>-3.5877904946887682E-2</v>
      </c>
      <c r="R79" s="3">
        <f t="shared" si="11"/>
        <v>0</v>
      </c>
      <c r="S79" s="3">
        <f t="shared" si="12"/>
        <v>0</v>
      </c>
      <c r="T79" s="3">
        <f t="shared" si="13"/>
        <v>0</v>
      </c>
      <c r="U79" s="3">
        <f t="shared" si="14"/>
        <v>0</v>
      </c>
      <c r="V79" s="3">
        <f t="shared" si="15"/>
        <v>0</v>
      </c>
      <c r="W79" s="3">
        <f t="shared" si="16"/>
        <v>0</v>
      </c>
      <c r="X79" s="3">
        <f t="shared" si="17"/>
        <v>0</v>
      </c>
    </row>
    <row r="80" spans="1:24" x14ac:dyDescent="0.25">
      <c r="A80" s="36">
        <v>44503</v>
      </c>
      <c r="B80" s="37">
        <v>22</v>
      </c>
      <c r="C80" s="18" t="str">
        <f t="shared" si="18"/>
        <v>44503_22</v>
      </c>
      <c r="D80" s="20">
        <v>196.91172510581987</v>
      </c>
      <c r="E80" s="20">
        <v>249.42238124062922</v>
      </c>
      <c r="F80" s="20">
        <v>541.45246433648708</v>
      </c>
      <c r="G80" s="20">
        <v>261.22479379134165</v>
      </c>
      <c r="H80" s="20">
        <v>0.26195406974577973</v>
      </c>
      <c r="I80" s="20">
        <v>2.8498189401511165</v>
      </c>
      <c r="J80" s="20">
        <v>0.59895752628080934</v>
      </c>
      <c r="K80" s="20">
        <v>-18.950168839686526</v>
      </c>
      <c r="L80" s="20">
        <v>-20.616679839591786</v>
      </c>
      <c r="M80" s="20">
        <v>-41.718830965916723</v>
      </c>
      <c r="N80" s="20">
        <v>-24.262744529922657</v>
      </c>
      <c r="O80" s="20">
        <v>-1.0853703248081457E-2</v>
      </c>
      <c r="P80" s="20">
        <v>-7.6428597157833886E-2</v>
      </c>
      <c r="Q80" s="20">
        <v>-3.6951202058946982E-2</v>
      </c>
      <c r="R80" s="3">
        <f t="shared" si="11"/>
        <v>0</v>
      </c>
      <c r="S80" s="3">
        <f t="shared" si="12"/>
        <v>0</v>
      </c>
      <c r="T80" s="3">
        <f t="shared" si="13"/>
        <v>0</v>
      </c>
      <c r="U80" s="3">
        <f t="shared" si="14"/>
        <v>0</v>
      </c>
      <c r="V80" s="3">
        <f t="shared" si="15"/>
        <v>0</v>
      </c>
      <c r="W80" s="3">
        <f t="shared" si="16"/>
        <v>0</v>
      </c>
      <c r="X80" s="3">
        <f t="shared" si="17"/>
        <v>0</v>
      </c>
    </row>
    <row r="81" spans="1:24" x14ac:dyDescent="0.25">
      <c r="A81" s="36">
        <v>44503</v>
      </c>
      <c r="B81" s="37">
        <v>23</v>
      </c>
      <c r="C81" s="18" t="str">
        <f t="shared" si="18"/>
        <v>44503_23</v>
      </c>
      <c r="D81" s="20">
        <v>181.13874275782564</v>
      </c>
      <c r="E81" s="20">
        <v>230.87961559366937</v>
      </c>
      <c r="F81" s="20">
        <v>501.55862096979297</v>
      </c>
      <c r="G81" s="20">
        <v>240.36468450051592</v>
      </c>
      <c r="H81" s="20">
        <v>0.25606883925542628</v>
      </c>
      <c r="I81" s="20">
        <v>2.6554341669777735</v>
      </c>
      <c r="J81" s="20">
        <v>0.58813919630149858</v>
      </c>
      <c r="K81" s="20">
        <v>-17.529407028813132</v>
      </c>
      <c r="L81" s="20">
        <v>-19.751006657725863</v>
      </c>
      <c r="M81" s="20">
        <v>-40.478986384129591</v>
      </c>
      <c r="N81" s="20">
        <v>-22.692967281598861</v>
      </c>
      <c r="O81" s="20">
        <v>-1.7073239633873102E-3</v>
      </c>
      <c r="P81" s="20">
        <v>-6.7748491996956331E-2</v>
      </c>
      <c r="Q81" s="20">
        <v>-1.5644193632623579E-2</v>
      </c>
      <c r="R81" s="3">
        <f t="shared" si="11"/>
        <v>0</v>
      </c>
      <c r="S81" s="3">
        <f t="shared" si="12"/>
        <v>0</v>
      </c>
      <c r="T81" s="3">
        <f t="shared" si="13"/>
        <v>0</v>
      </c>
      <c r="U81" s="3">
        <f t="shared" si="14"/>
        <v>0</v>
      </c>
      <c r="V81" s="3">
        <f t="shared" si="15"/>
        <v>0</v>
      </c>
      <c r="W81" s="3">
        <f t="shared" si="16"/>
        <v>0</v>
      </c>
      <c r="X81" s="3">
        <f t="shared" si="17"/>
        <v>0</v>
      </c>
    </row>
    <row r="82" spans="1:24" x14ac:dyDescent="0.25">
      <c r="A82" s="36">
        <v>44503</v>
      </c>
      <c r="B82" s="37">
        <v>24</v>
      </c>
      <c r="C82" s="18" t="str">
        <f t="shared" si="18"/>
        <v>44503_24</v>
      </c>
      <c r="D82" s="20">
        <v>161.68342559764233</v>
      </c>
      <c r="E82" s="20">
        <v>205.49109973326259</v>
      </c>
      <c r="F82" s="20">
        <v>446.02331163665286</v>
      </c>
      <c r="G82" s="20">
        <v>213.50209105453587</v>
      </c>
      <c r="H82" s="20">
        <v>0.23405473165942112</v>
      </c>
      <c r="I82" s="20">
        <v>2.3806212378742644</v>
      </c>
      <c r="J82" s="20">
        <v>0.54257963648916785</v>
      </c>
      <c r="K82" s="20">
        <v>-15.689222857955819</v>
      </c>
      <c r="L82" s="20">
        <v>-18.675866954927159</v>
      </c>
      <c r="M82" s="20">
        <v>-38.416851742538206</v>
      </c>
      <c r="N82" s="20">
        <v>-19.715500148347544</v>
      </c>
      <c r="O82" s="20">
        <v>-9.1753677771221325E-4</v>
      </c>
      <c r="P82" s="20">
        <v>-7.7061004097472158E-2</v>
      </c>
      <c r="Q82" s="20">
        <v>-1.3429853863868274E-2</v>
      </c>
      <c r="R82" s="3">
        <f t="shared" si="11"/>
        <v>0</v>
      </c>
      <c r="S82" s="3">
        <f t="shared" si="12"/>
        <v>0</v>
      </c>
      <c r="T82" s="3">
        <f t="shared" si="13"/>
        <v>0</v>
      </c>
      <c r="U82" s="3">
        <f t="shared" si="14"/>
        <v>0</v>
      </c>
      <c r="V82" s="3">
        <f t="shared" si="15"/>
        <v>0</v>
      </c>
      <c r="W82" s="3">
        <f t="shared" si="16"/>
        <v>0</v>
      </c>
      <c r="X82" s="3">
        <f t="shared" si="17"/>
        <v>0</v>
      </c>
    </row>
    <row r="83" spans="1:24" x14ac:dyDescent="0.25">
      <c r="A83" s="36">
        <v>44504</v>
      </c>
      <c r="B83" s="37">
        <v>1</v>
      </c>
      <c r="C83" s="18" t="str">
        <f t="shared" si="18"/>
        <v>44504_1</v>
      </c>
      <c r="D83" s="20">
        <v>142.05870968299959</v>
      </c>
      <c r="E83" s="20">
        <v>178.10743774218957</v>
      </c>
      <c r="F83" s="20">
        <v>384.44163954468735</v>
      </c>
      <c r="G83" s="20">
        <v>184.9837289059293</v>
      </c>
      <c r="H83" s="20">
        <v>0.20829994955769571</v>
      </c>
      <c r="I83" s="20">
        <v>2.0554206213393527</v>
      </c>
      <c r="J83" s="20">
        <v>0.48761115931192789</v>
      </c>
      <c r="K83" s="20">
        <v>-16.736856958518786</v>
      </c>
      <c r="L83" s="20">
        <v>-20.311655787871761</v>
      </c>
      <c r="M83" s="20">
        <v>-41.588570504344389</v>
      </c>
      <c r="N83" s="20">
        <v>-21.217470576574403</v>
      </c>
      <c r="O83" s="20">
        <v>-7.6889663350658303E-3</v>
      </c>
      <c r="P83" s="20">
        <v>-0.11287697169108818</v>
      </c>
      <c r="Q83" s="20">
        <v>-2.9293274875972608E-2</v>
      </c>
      <c r="R83" s="3">
        <f t="shared" si="11"/>
        <v>0</v>
      </c>
      <c r="S83" s="3">
        <f t="shared" si="12"/>
        <v>0</v>
      </c>
      <c r="T83" s="3">
        <f t="shared" si="13"/>
        <v>0</v>
      </c>
      <c r="U83" s="3">
        <f t="shared" si="14"/>
        <v>0</v>
      </c>
      <c r="V83" s="3">
        <f t="shared" si="15"/>
        <v>0</v>
      </c>
      <c r="W83" s="3">
        <f t="shared" si="16"/>
        <v>0</v>
      </c>
      <c r="X83" s="3">
        <f t="shared" si="17"/>
        <v>0</v>
      </c>
    </row>
    <row r="84" spans="1:24" x14ac:dyDescent="0.25">
      <c r="A84" s="36">
        <v>44504</v>
      </c>
      <c r="B84" s="37">
        <v>2</v>
      </c>
      <c r="C84" s="18" t="str">
        <f t="shared" si="18"/>
        <v>44504_2</v>
      </c>
      <c r="D84" s="20">
        <v>127.590838343597</v>
      </c>
      <c r="E84" s="20">
        <v>157.77200827847452</v>
      </c>
      <c r="F84" s="20">
        <v>337.59753174665286</v>
      </c>
      <c r="G84" s="20">
        <v>163.21611414406254</v>
      </c>
      <c r="H84" s="20">
        <v>0.18528898038881947</v>
      </c>
      <c r="I84" s="20">
        <v>1.8271186145786595</v>
      </c>
      <c r="J84" s="20">
        <v>0.43469963746525198</v>
      </c>
      <c r="K84" s="20">
        <v>-18.054668303502062</v>
      </c>
      <c r="L84" s="20">
        <v>-21.864326086018337</v>
      </c>
      <c r="M84" s="20">
        <v>-45.243855989378027</v>
      </c>
      <c r="N84" s="20">
        <v>-23.188485696257366</v>
      </c>
      <c r="O84" s="20">
        <v>-1.7680848278062142E-2</v>
      </c>
      <c r="P84" s="20">
        <v>-0.13603100457128822</v>
      </c>
      <c r="Q84" s="20">
        <v>-5.2869654793735857E-2</v>
      </c>
      <c r="R84" s="3">
        <f t="shared" si="11"/>
        <v>0</v>
      </c>
      <c r="S84" s="3">
        <f t="shared" si="12"/>
        <v>0</v>
      </c>
      <c r="T84" s="3">
        <f t="shared" si="13"/>
        <v>0</v>
      </c>
      <c r="U84" s="3">
        <f t="shared" si="14"/>
        <v>0</v>
      </c>
      <c r="V84" s="3">
        <f t="shared" si="15"/>
        <v>0</v>
      </c>
      <c r="W84" s="3">
        <f t="shared" si="16"/>
        <v>0</v>
      </c>
      <c r="X84" s="3">
        <f t="shared" si="17"/>
        <v>0</v>
      </c>
    </row>
    <row r="85" spans="1:24" x14ac:dyDescent="0.25">
      <c r="A85" s="36">
        <v>44504</v>
      </c>
      <c r="B85" s="37">
        <v>3</v>
      </c>
      <c r="C85" s="18" t="str">
        <f t="shared" si="18"/>
        <v>44504_3</v>
      </c>
      <c r="D85" s="20">
        <v>118.27647063591159</v>
      </c>
      <c r="E85" s="20">
        <v>145.12287189611223</v>
      </c>
      <c r="F85" s="20">
        <v>309.05196016847577</v>
      </c>
      <c r="G85" s="20">
        <v>150.22802246439261</v>
      </c>
      <c r="H85" s="20">
        <v>0.18329239544658291</v>
      </c>
      <c r="I85" s="20">
        <v>1.6902376284800087</v>
      </c>
      <c r="J85" s="20">
        <v>0.43065746054293769</v>
      </c>
      <c r="K85" s="20">
        <v>-18.524013618618561</v>
      </c>
      <c r="L85" s="20">
        <v>-22.320775735654259</v>
      </c>
      <c r="M85" s="20">
        <v>-45.944726371758698</v>
      </c>
      <c r="N85" s="20">
        <v>-23.589843651366106</v>
      </c>
      <c r="O85" s="20">
        <v>-1.6621154881560303E-2</v>
      </c>
      <c r="P85" s="20">
        <v>-0.14200907671574786</v>
      </c>
      <c r="Q85" s="20">
        <v>-5.0364686561533138E-2</v>
      </c>
      <c r="R85" s="3">
        <f t="shared" si="11"/>
        <v>0</v>
      </c>
      <c r="S85" s="3">
        <f t="shared" si="12"/>
        <v>0</v>
      </c>
      <c r="T85" s="3">
        <f t="shared" si="13"/>
        <v>0</v>
      </c>
      <c r="U85" s="3">
        <f t="shared" si="14"/>
        <v>0</v>
      </c>
      <c r="V85" s="3">
        <f t="shared" si="15"/>
        <v>0</v>
      </c>
      <c r="W85" s="3">
        <f t="shared" si="16"/>
        <v>0</v>
      </c>
      <c r="X85" s="3">
        <f t="shared" si="17"/>
        <v>0</v>
      </c>
    </row>
    <row r="86" spans="1:24" x14ac:dyDescent="0.25">
      <c r="A86" s="36">
        <v>44504</v>
      </c>
      <c r="B86" s="37">
        <v>4</v>
      </c>
      <c r="C86" s="18" t="str">
        <f t="shared" si="18"/>
        <v>44504_4</v>
      </c>
      <c r="D86" s="20">
        <v>113.90291305951177</v>
      </c>
      <c r="E86" s="20">
        <v>138.87393990544237</v>
      </c>
      <c r="F86" s="20">
        <v>294.35602525749567</v>
      </c>
      <c r="G86" s="20">
        <v>143.87284379984655</v>
      </c>
      <c r="H86" s="20">
        <v>0.18580770053036463</v>
      </c>
      <c r="I86" s="20">
        <v>1.6345496744060026</v>
      </c>
      <c r="J86" s="20">
        <v>0.43669758044532653</v>
      </c>
      <c r="K86" s="20">
        <v>-18.774395426949955</v>
      </c>
      <c r="L86" s="20">
        <v>-22.619248843705662</v>
      </c>
      <c r="M86" s="20">
        <v>-46.562231877321835</v>
      </c>
      <c r="N86" s="20">
        <v>-23.95952685397905</v>
      </c>
      <c r="O86" s="20">
        <v>-9.9932730133832706E-3</v>
      </c>
      <c r="P86" s="20">
        <v>-0.14022788801373792</v>
      </c>
      <c r="Q86" s="20">
        <v>-3.5059908661459083E-2</v>
      </c>
      <c r="R86" s="3">
        <f t="shared" si="11"/>
        <v>0</v>
      </c>
      <c r="S86" s="3">
        <f t="shared" si="12"/>
        <v>0</v>
      </c>
      <c r="T86" s="3">
        <f t="shared" si="13"/>
        <v>0</v>
      </c>
      <c r="U86" s="3">
        <f t="shared" si="14"/>
        <v>0</v>
      </c>
      <c r="V86" s="3">
        <f t="shared" si="15"/>
        <v>0</v>
      </c>
      <c r="W86" s="3">
        <f t="shared" si="16"/>
        <v>0</v>
      </c>
      <c r="X86" s="3">
        <f t="shared" si="17"/>
        <v>0</v>
      </c>
    </row>
    <row r="87" spans="1:24" x14ac:dyDescent="0.25">
      <c r="A87" s="36">
        <v>44504</v>
      </c>
      <c r="B87" s="37">
        <v>5</v>
      </c>
      <c r="C87" s="18" t="str">
        <f t="shared" si="18"/>
        <v>44504_5</v>
      </c>
      <c r="D87" s="20">
        <v>111.42317413221627</v>
      </c>
      <c r="E87" s="20">
        <v>135.97068010226323</v>
      </c>
      <c r="F87" s="20">
        <v>288.8381050134729</v>
      </c>
      <c r="G87" s="20">
        <v>141.199234684028</v>
      </c>
      <c r="H87" s="20">
        <v>0.18313678727619917</v>
      </c>
      <c r="I87" s="20">
        <v>1.5718612700285026</v>
      </c>
      <c r="J87" s="20">
        <v>0.43132557035817976</v>
      </c>
      <c r="K87" s="20">
        <v>-19.446347748313681</v>
      </c>
      <c r="L87" s="20">
        <v>-23.259293623021524</v>
      </c>
      <c r="M87" s="20">
        <v>-47.61109938475883</v>
      </c>
      <c r="N87" s="20">
        <v>-24.463084669902155</v>
      </c>
      <c r="O87" s="20">
        <v>-7.1243158737458864E-3</v>
      </c>
      <c r="P87" s="20">
        <v>-0.15076716394689513</v>
      </c>
      <c r="Q87" s="20">
        <v>-2.8661751157033573E-2</v>
      </c>
      <c r="R87" s="3">
        <f t="shared" si="11"/>
        <v>0</v>
      </c>
      <c r="S87" s="3">
        <f t="shared" si="12"/>
        <v>0</v>
      </c>
      <c r="T87" s="3">
        <f t="shared" si="13"/>
        <v>0</v>
      </c>
      <c r="U87" s="3">
        <f t="shared" si="14"/>
        <v>0</v>
      </c>
      <c r="V87" s="3">
        <f t="shared" si="15"/>
        <v>0</v>
      </c>
      <c r="W87" s="3">
        <f t="shared" si="16"/>
        <v>0</v>
      </c>
      <c r="X87" s="3">
        <f t="shared" si="17"/>
        <v>0</v>
      </c>
    </row>
    <row r="88" spans="1:24" x14ac:dyDescent="0.25">
      <c r="A88" s="36">
        <v>44504</v>
      </c>
      <c r="B88" s="37">
        <v>6</v>
      </c>
      <c r="C88" s="18" t="str">
        <f t="shared" si="18"/>
        <v>44504_6</v>
      </c>
      <c r="D88" s="20">
        <v>112.61490403965378</v>
      </c>
      <c r="E88" s="20">
        <v>138.30171977389469</v>
      </c>
      <c r="F88" s="20">
        <v>293.37481356059982</v>
      </c>
      <c r="G88" s="20">
        <v>142.86819882353461</v>
      </c>
      <c r="H88" s="20">
        <v>0.17736482609569446</v>
      </c>
      <c r="I88" s="20">
        <v>1.5951759051645713</v>
      </c>
      <c r="J88" s="20">
        <v>0.41809651749072624</v>
      </c>
      <c r="K88" s="20">
        <v>-20.329743384021043</v>
      </c>
      <c r="L88" s="20">
        <v>-24.268972918897436</v>
      </c>
      <c r="M88" s="20">
        <v>-50.047381712171763</v>
      </c>
      <c r="N88" s="20">
        <v>-25.554983046789989</v>
      </c>
      <c r="O88" s="20">
        <v>-1.9544556700278447E-2</v>
      </c>
      <c r="P88" s="20">
        <v>-0.17654419280722233</v>
      </c>
      <c r="Q88" s="20">
        <v>-5.6874030085201359E-2</v>
      </c>
      <c r="R88" s="3">
        <f t="shared" si="11"/>
        <v>0</v>
      </c>
      <c r="S88" s="3">
        <f t="shared" si="12"/>
        <v>0</v>
      </c>
      <c r="T88" s="3">
        <f t="shared" si="13"/>
        <v>0</v>
      </c>
      <c r="U88" s="3">
        <f t="shared" si="14"/>
        <v>0</v>
      </c>
      <c r="V88" s="3">
        <f t="shared" si="15"/>
        <v>0</v>
      </c>
      <c r="W88" s="3">
        <f t="shared" si="16"/>
        <v>0</v>
      </c>
      <c r="X88" s="3">
        <f t="shared" si="17"/>
        <v>0</v>
      </c>
    </row>
    <row r="89" spans="1:24" x14ac:dyDescent="0.25">
      <c r="A89" s="36">
        <v>44504</v>
      </c>
      <c r="B89" s="37">
        <v>7</v>
      </c>
      <c r="C89" s="18" t="str">
        <f t="shared" si="18"/>
        <v>44504_7</v>
      </c>
      <c r="D89" s="20">
        <v>123.62211215868753</v>
      </c>
      <c r="E89" s="20">
        <v>151.18732393560481</v>
      </c>
      <c r="F89" s="20">
        <v>321.41078755222185</v>
      </c>
      <c r="G89" s="20">
        <v>157.65922097798605</v>
      </c>
      <c r="H89" s="20">
        <v>0.18409687489610299</v>
      </c>
      <c r="I89" s="20">
        <v>1.7265724556659789</v>
      </c>
      <c r="J89" s="20">
        <v>0.43058077508932463</v>
      </c>
      <c r="K89" s="20">
        <v>-22.046663980723565</v>
      </c>
      <c r="L89" s="20">
        <v>-27.948540219826153</v>
      </c>
      <c r="M89" s="20">
        <v>-58.784541303112313</v>
      </c>
      <c r="N89" s="20">
        <v>-29.119088560806663</v>
      </c>
      <c r="O89" s="20">
        <v>-2.2333373339717296E-2</v>
      </c>
      <c r="P89" s="20">
        <v>-0.21213586980579152</v>
      </c>
      <c r="Q89" s="20">
        <v>-6.3099842620129992E-2</v>
      </c>
      <c r="R89" s="3">
        <f t="shared" si="11"/>
        <v>0</v>
      </c>
      <c r="S89" s="3">
        <f t="shared" si="12"/>
        <v>0</v>
      </c>
      <c r="T89" s="3">
        <f t="shared" si="13"/>
        <v>0</v>
      </c>
      <c r="U89" s="3">
        <f t="shared" si="14"/>
        <v>0</v>
      </c>
      <c r="V89" s="3">
        <f t="shared" si="15"/>
        <v>0</v>
      </c>
      <c r="W89" s="3">
        <f t="shared" si="16"/>
        <v>0</v>
      </c>
      <c r="X89" s="3">
        <f t="shared" si="17"/>
        <v>0</v>
      </c>
    </row>
    <row r="90" spans="1:24" x14ac:dyDescent="0.25">
      <c r="A90" s="36">
        <v>44504</v>
      </c>
      <c r="B90" s="37">
        <v>8</v>
      </c>
      <c r="C90" s="18" t="str">
        <f t="shared" si="18"/>
        <v>44504_8</v>
      </c>
      <c r="D90" s="20">
        <v>142.47712060912312</v>
      </c>
      <c r="E90" s="20">
        <v>171.76797706591802</v>
      </c>
      <c r="F90" s="20">
        <v>362.44574217820497</v>
      </c>
      <c r="G90" s="20">
        <v>181.28813269453306</v>
      </c>
      <c r="H90" s="20">
        <v>0.17824110663796508</v>
      </c>
      <c r="I90" s="20">
        <v>1.9164469680516416</v>
      </c>
      <c r="J90" s="20">
        <v>0.41385187822335978</v>
      </c>
      <c r="K90" s="20">
        <v>-20.314255676998371</v>
      </c>
      <c r="L90" s="20">
        <v>-26.823450713308628</v>
      </c>
      <c r="M90" s="20">
        <v>-58.831117447220841</v>
      </c>
      <c r="N90" s="20">
        <v>-27.909986519090968</v>
      </c>
      <c r="O90" s="20">
        <v>-2.297747174557821E-2</v>
      </c>
      <c r="P90" s="20">
        <v>-0.19177467621726124</v>
      </c>
      <c r="Q90" s="20">
        <v>-6.4274039099029137E-2</v>
      </c>
      <c r="R90" s="3">
        <f t="shared" si="11"/>
        <v>0</v>
      </c>
      <c r="S90" s="3">
        <f t="shared" si="12"/>
        <v>0</v>
      </c>
      <c r="T90" s="3">
        <f t="shared" si="13"/>
        <v>0</v>
      </c>
      <c r="U90" s="3">
        <f t="shared" si="14"/>
        <v>0</v>
      </c>
      <c r="V90" s="3">
        <f t="shared" si="15"/>
        <v>0</v>
      </c>
      <c r="W90" s="3">
        <f t="shared" si="16"/>
        <v>0</v>
      </c>
      <c r="X90" s="3">
        <f t="shared" si="17"/>
        <v>0</v>
      </c>
    </row>
    <row r="91" spans="1:24" x14ac:dyDescent="0.25">
      <c r="A91" s="36">
        <v>44504</v>
      </c>
      <c r="B91" s="37">
        <v>9</v>
      </c>
      <c r="C91" s="18" t="str">
        <f t="shared" si="18"/>
        <v>44504_9</v>
      </c>
      <c r="D91" s="20">
        <v>166.00451503995336</v>
      </c>
      <c r="E91" s="20">
        <v>202.72669864417955</v>
      </c>
      <c r="F91" s="20">
        <v>426.8334964674587</v>
      </c>
      <c r="G91" s="20">
        <v>211.95535937754931</v>
      </c>
      <c r="H91" s="20">
        <v>0.21422386804064866</v>
      </c>
      <c r="I91" s="20">
        <v>2.3542724223467917</v>
      </c>
      <c r="J91" s="20">
        <v>0.49396144957211285</v>
      </c>
      <c r="K91" s="20">
        <v>-16.385205830343189</v>
      </c>
      <c r="L91" s="20">
        <v>-19.987925554509449</v>
      </c>
      <c r="M91" s="20">
        <v>-44.286909113580592</v>
      </c>
      <c r="N91" s="20">
        <v>-23.36200737156409</v>
      </c>
      <c r="O91" s="20">
        <v>-7.8735783871161542E-3</v>
      </c>
      <c r="P91" s="20">
        <v>-4.7080875187880622E-2</v>
      </c>
      <c r="Q91" s="20">
        <v>-2.9647938659567431E-2</v>
      </c>
      <c r="R91" s="3">
        <f t="shared" si="11"/>
        <v>0</v>
      </c>
      <c r="S91" s="3">
        <f t="shared" si="12"/>
        <v>0</v>
      </c>
      <c r="T91" s="3">
        <f t="shared" si="13"/>
        <v>0</v>
      </c>
      <c r="U91" s="3">
        <f t="shared" si="14"/>
        <v>0</v>
      </c>
      <c r="V91" s="3">
        <f t="shared" si="15"/>
        <v>0</v>
      </c>
      <c r="W91" s="3">
        <f t="shared" si="16"/>
        <v>0</v>
      </c>
      <c r="X91" s="3">
        <f t="shared" si="17"/>
        <v>0</v>
      </c>
    </row>
    <row r="92" spans="1:24" x14ac:dyDescent="0.25">
      <c r="A92" s="36">
        <v>44504</v>
      </c>
      <c r="B92" s="37">
        <v>10</v>
      </c>
      <c r="C92" s="18" t="str">
        <f t="shared" si="18"/>
        <v>44504_10</v>
      </c>
      <c r="D92" s="20">
        <v>181.48017789252384</v>
      </c>
      <c r="E92" s="20">
        <v>226.25956604296942</v>
      </c>
      <c r="F92" s="20">
        <v>475.22251766654978</v>
      </c>
      <c r="G92" s="20">
        <v>236.175042271054</v>
      </c>
      <c r="H92" s="20">
        <v>0.25425853653965458</v>
      </c>
      <c r="I92" s="20">
        <v>2.6724338372515861</v>
      </c>
      <c r="J92" s="20">
        <v>0.58530991533089827</v>
      </c>
      <c r="K92" s="20">
        <v>-14.390871622945703</v>
      </c>
      <c r="L92" s="20">
        <v>-13.99508770632205</v>
      </c>
      <c r="M92" s="20">
        <v>-31.635103267611228</v>
      </c>
      <c r="N92" s="20">
        <v>-19.334256010766616</v>
      </c>
      <c r="O92" s="20">
        <v>3.331383822424331E-2</v>
      </c>
      <c r="P92" s="20">
        <v>8.6187681208395497E-2</v>
      </c>
      <c r="Q92" s="20">
        <v>6.4658766831038744E-2</v>
      </c>
      <c r="R92" s="3">
        <f t="shared" si="11"/>
        <v>0</v>
      </c>
      <c r="S92" s="3">
        <f t="shared" si="12"/>
        <v>0</v>
      </c>
      <c r="T92" s="3">
        <f t="shared" si="13"/>
        <v>0</v>
      </c>
      <c r="U92" s="3">
        <f t="shared" si="14"/>
        <v>0</v>
      </c>
      <c r="V92" s="3">
        <f t="shared" si="15"/>
        <v>0</v>
      </c>
      <c r="W92" s="3">
        <f t="shared" si="16"/>
        <v>0</v>
      </c>
      <c r="X92" s="3">
        <f t="shared" si="17"/>
        <v>0</v>
      </c>
    </row>
    <row r="93" spans="1:24" x14ac:dyDescent="0.25">
      <c r="A93" s="36">
        <v>44504</v>
      </c>
      <c r="B93" s="37">
        <v>11</v>
      </c>
      <c r="C93" s="18" t="str">
        <f t="shared" si="18"/>
        <v>44504_11</v>
      </c>
      <c r="D93" s="20">
        <v>194.16487888106818</v>
      </c>
      <c r="E93" s="20">
        <v>239.99167641199128</v>
      </c>
      <c r="F93" s="20">
        <v>503.22479959484275</v>
      </c>
      <c r="G93" s="20">
        <v>251.14301508228783</v>
      </c>
      <c r="H93" s="20">
        <v>0.24845949430335579</v>
      </c>
      <c r="I93" s="20">
        <v>2.8291150698616647</v>
      </c>
      <c r="J93" s="20">
        <v>0.57237720724307461</v>
      </c>
      <c r="K93" s="20">
        <v>-9.4505536273570563</v>
      </c>
      <c r="L93" s="20">
        <v>-7.9132432283683602</v>
      </c>
      <c r="M93" s="20">
        <v>-19.060226599699341</v>
      </c>
      <c r="N93" s="20">
        <v>-13.399014154953599</v>
      </c>
      <c r="O93" s="20">
        <v>2.8358720936871053E-2</v>
      </c>
      <c r="P93" s="20">
        <v>0.15785193855042615</v>
      </c>
      <c r="Q93" s="20">
        <v>5.2993448299483908E-2</v>
      </c>
      <c r="R93" s="3">
        <f t="shared" si="11"/>
        <v>0</v>
      </c>
      <c r="S93" s="3">
        <f t="shared" si="12"/>
        <v>0</v>
      </c>
      <c r="T93" s="3">
        <f t="shared" si="13"/>
        <v>0</v>
      </c>
      <c r="U93" s="3">
        <f t="shared" si="14"/>
        <v>0</v>
      </c>
      <c r="V93" s="3">
        <f t="shared" si="15"/>
        <v>0</v>
      </c>
      <c r="W93" s="3">
        <f t="shared" si="16"/>
        <v>0</v>
      </c>
      <c r="X93" s="3">
        <f t="shared" si="17"/>
        <v>0</v>
      </c>
    </row>
    <row r="94" spans="1:24" x14ac:dyDescent="0.25">
      <c r="A94" s="36">
        <v>44504</v>
      </c>
      <c r="B94" s="37">
        <v>12</v>
      </c>
      <c r="C94" s="18" t="str">
        <f t="shared" si="18"/>
        <v>44504_12</v>
      </c>
      <c r="D94" s="20">
        <v>200.93040844471133</v>
      </c>
      <c r="E94" s="20">
        <v>246.42884231519642</v>
      </c>
      <c r="F94" s="20">
        <v>516.56195961733033</v>
      </c>
      <c r="G94" s="20">
        <v>259.10926379588966</v>
      </c>
      <c r="H94" s="20">
        <v>0.32160202331126714</v>
      </c>
      <c r="I94" s="20">
        <v>2.9801813891476896</v>
      </c>
      <c r="J94" s="20">
        <v>0.74294526720134213</v>
      </c>
      <c r="K94" s="20">
        <v>-6.5496257676295961</v>
      </c>
      <c r="L94" s="20">
        <v>-4.7442009084276098</v>
      </c>
      <c r="M94" s="20">
        <v>-12.299624002564217</v>
      </c>
      <c r="N94" s="20">
        <v>-10.168939786427536</v>
      </c>
      <c r="O94" s="20">
        <v>6.6110952772262421E-2</v>
      </c>
      <c r="P94" s="20">
        <v>0.22969376961755533</v>
      </c>
      <c r="Q94" s="20">
        <v>0.13934861692037406</v>
      </c>
      <c r="R94" s="3">
        <f t="shared" si="11"/>
        <v>0</v>
      </c>
      <c r="S94" s="3">
        <f t="shared" si="12"/>
        <v>0</v>
      </c>
      <c r="T94" s="3">
        <f t="shared" si="13"/>
        <v>0</v>
      </c>
      <c r="U94" s="3">
        <f t="shared" si="14"/>
        <v>0</v>
      </c>
      <c r="V94" s="3">
        <f t="shared" si="15"/>
        <v>1.4748744782144059E-2</v>
      </c>
      <c r="W94" s="3">
        <f t="shared" si="16"/>
        <v>0</v>
      </c>
      <c r="X94" s="3">
        <f t="shared" si="17"/>
        <v>0</v>
      </c>
    </row>
    <row r="95" spans="1:24" x14ac:dyDescent="0.25">
      <c r="A95" s="36">
        <v>44504</v>
      </c>
      <c r="B95" s="37">
        <v>13</v>
      </c>
      <c r="C95" s="18" t="str">
        <f t="shared" si="18"/>
        <v>44504_13</v>
      </c>
      <c r="D95" s="20">
        <v>205.44302113373001</v>
      </c>
      <c r="E95" s="20">
        <v>251.56035190163752</v>
      </c>
      <c r="F95" s="20">
        <v>528.08678540486164</v>
      </c>
      <c r="G95" s="20">
        <v>265.71368677396089</v>
      </c>
      <c r="H95" s="20">
        <v>0.34597409928582801</v>
      </c>
      <c r="I95" s="20">
        <v>3.0613715066279514</v>
      </c>
      <c r="J95" s="20">
        <v>0.79943746604467048</v>
      </c>
      <c r="K95" s="20">
        <v>-9.7962311019032953</v>
      </c>
      <c r="L95" s="20">
        <v>-8.4868126143281124</v>
      </c>
      <c r="M95" s="20">
        <v>-21.90404067723102</v>
      </c>
      <c r="N95" s="20">
        <v>-16.075167507132836</v>
      </c>
      <c r="O95" s="20">
        <v>6.9914331170926269E-2</v>
      </c>
      <c r="P95" s="20">
        <v>0.20559007188074208</v>
      </c>
      <c r="Q95" s="20">
        <v>0.14762839394032601</v>
      </c>
      <c r="R95" s="3">
        <f t="shared" si="11"/>
        <v>0</v>
      </c>
      <c r="S95" s="3">
        <f t="shared" si="12"/>
        <v>0</v>
      </c>
      <c r="T95" s="3">
        <f t="shared" si="13"/>
        <v>0</v>
      </c>
      <c r="U95" s="3">
        <f t="shared" si="14"/>
        <v>0</v>
      </c>
      <c r="V95" s="3">
        <f t="shared" si="15"/>
        <v>5.9266146914465755E-3</v>
      </c>
      <c r="W95" s="3">
        <f t="shared" si="16"/>
        <v>0</v>
      </c>
      <c r="X95" s="3">
        <f t="shared" si="17"/>
        <v>0</v>
      </c>
    </row>
    <row r="96" spans="1:24" x14ac:dyDescent="0.25">
      <c r="A96" s="36">
        <v>44504</v>
      </c>
      <c r="B96" s="37">
        <v>14</v>
      </c>
      <c r="C96" s="18" t="str">
        <f t="shared" si="18"/>
        <v>44504_14</v>
      </c>
      <c r="D96" s="20">
        <v>207.28731619773117</v>
      </c>
      <c r="E96" s="20">
        <v>252.04151868824437</v>
      </c>
      <c r="F96" s="20">
        <v>530.3580436095956</v>
      </c>
      <c r="G96" s="20">
        <v>268.31716032600463</v>
      </c>
      <c r="H96" s="20">
        <v>0.23768630936406115</v>
      </c>
      <c r="I96" s="20">
        <v>2.9300174720604368</v>
      </c>
      <c r="J96" s="20">
        <v>0.55089241377999776</v>
      </c>
      <c r="K96" s="20">
        <v>-15.002544349342141</v>
      </c>
      <c r="L96" s="20">
        <v>-16.535889281915964</v>
      </c>
      <c r="M96" s="20">
        <v>-38.869161124728542</v>
      </c>
      <c r="N96" s="20">
        <v>-23.494557148709234</v>
      </c>
      <c r="O96" s="20">
        <v>3.7150291736477749E-2</v>
      </c>
      <c r="P96" s="20">
        <v>7.591580686732198E-2</v>
      </c>
      <c r="Q96" s="20">
        <v>7.2028340979746863E-2</v>
      </c>
      <c r="R96" s="3">
        <f t="shared" si="11"/>
        <v>0</v>
      </c>
      <c r="S96" s="3">
        <f t="shared" si="12"/>
        <v>0</v>
      </c>
      <c r="T96" s="3">
        <f t="shared" si="13"/>
        <v>0</v>
      </c>
      <c r="U96" s="3">
        <f t="shared" si="14"/>
        <v>0</v>
      </c>
      <c r="V96" s="3">
        <f t="shared" si="15"/>
        <v>0</v>
      </c>
      <c r="W96" s="3">
        <f t="shared" si="16"/>
        <v>0</v>
      </c>
      <c r="X96" s="3">
        <f t="shared" si="17"/>
        <v>0</v>
      </c>
    </row>
    <row r="97" spans="1:24" x14ac:dyDescent="0.25">
      <c r="A97" s="36">
        <v>44504</v>
      </c>
      <c r="B97" s="37">
        <v>15</v>
      </c>
      <c r="C97" s="18" t="str">
        <f t="shared" si="18"/>
        <v>44504_15</v>
      </c>
      <c r="D97" s="20">
        <v>203.98456187247416</v>
      </c>
      <c r="E97" s="20">
        <v>253.48150044791603</v>
      </c>
      <c r="F97" s="20">
        <v>533.45289631380967</v>
      </c>
      <c r="G97" s="20">
        <v>266.32596234270886</v>
      </c>
      <c r="H97" s="20">
        <v>0.21604986333535048</v>
      </c>
      <c r="I97" s="20">
        <v>3.0282823182888032</v>
      </c>
      <c r="J97" s="20">
        <v>0.50207393277159074</v>
      </c>
      <c r="K97" s="20">
        <v>-11.101064375758543</v>
      </c>
      <c r="L97" s="20">
        <v>-10.843988953200128</v>
      </c>
      <c r="M97" s="20">
        <v>-26.748020308814674</v>
      </c>
      <c r="N97" s="20">
        <v>-19.054949201405524</v>
      </c>
      <c r="O97" s="20">
        <v>1.9960839573122658E-2</v>
      </c>
      <c r="P97" s="20">
        <v>0.14925216122045801</v>
      </c>
      <c r="Q97" s="20">
        <v>3.2912862706663583E-2</v>
      </c>
      <c r="R97" s="3">
        <f t="shared" si="11"/>
        <v>0</v>
      </c>
      <c r="S97" s="3">
        <f t="shared" si="12"/>
        <v>0</v>
      </c>
      <c r="T97" s="3">
        <f t="shared" si="13"/>
        <v>0</v>
      </c>
      <c r="U97" s="3">
        <f t="shared" si="14"/>
        <v>0</v>
      </c>
      <c r="V97" s="3">
        <f t="shared" si="15"/>
        <v>0</v>
      </c>
      <c r="W97" s="3">
        <f t="shared" si="16"/>
        <v>0</v>
      </c>
      <c r="X97" s="3">
        <f t="shared" si="17"/>
        <v>0</v>
      </c>
    </row>
    <row r="98" spans="1:24" x14ac:dyDescent="0.25">
      <c r="A98" s="36">
        <v>44504</v>
      </c>
      <c r="B98" s="37">
        <v>16</v>
      </c>
      <c r="C98" s="18" t="str">
        <f t="shared" si="18"/>
        <v>44504_16</v>
      </c>
      <c r="D98" s="20">
        <v>201.55931586062445</v>
      </c>
      <c r="E98" s="20">
        <v>252.01491978651831</v>
      </c>
      <c r="F98" s="20">
        <v>529.94939719754552</v>
      </c>
      <c r="G98" s="20">
        <v>262.74861485716877</v>
      </c>
      <c r="H98" s="20">
        <v>0.23324913872881856</v>
      </c>
      <c r="I98" s="20">
        <v>3.0455594629909708</v>
      </c>
      <c r="J98" s="20">
        <v>0.54165237845766445</v>
      </c>
      <c r="K98" s="20">
        <v>-10.901520994693549</v>
      </c>
      <c r="L98" s="20">
        <v>-8.9444745480469443</v>
      </c>
      <c r="M98" s="20">
        <v>-22.484167686130263</v>
      </c>
      <c r="N98" s="20">
        <v>-18.337119853215537</v>
      </c>
      <c r="O98" s="20">
        <v>3.4199195390800227E-2</v>
      </c>
      <c r="P98" s="20">
        <v>0.20092155311350759</v>
      </c>
      <c r="Q98" s="20">
        <v>6.5166577996190606E-2</v>
      </c>
      <c r="R98" s="3">
        <f t="shared" si="11"/>
        <v>0</v>
      </c>
      <c r="S98" s="3">
        <f t="shared" si="12"/>
        <v>0</v>
      </c>
      <c r="T98" s="3">
        <f t="shared" si="13"/>
        <v>0</v>
      </c>
      <c r="U98" s="3">
        <f t="shared" si="14"/>
        <v>0</v>
      </c>
      <c r="V98" s="3">
        <f t="shared" si="15"/>
        <v>0</v>
      </c>
      <c r="W98" s="3">
        <f t="shared" si="16"/>
        <v>0</v>
      </c>
      <c r="X98" s="3">
        <f t="shared" si="17"/>
        <v>0</v>
      </c>
    </row>
    <row r="99" spans="1:24" x14ac:dyDescent="0.25">
      <c r="A99" s="36">
        <v>44504</v>
      </c>
      <c r="B99" s="37">
        <v>17</v>
      </c>
      <c r="C99" s="18" t="str">
        <f t="shared" si="18"/>
        <v>44504_17</v>
      </c>
      <c r="D99" s="20">
        <v>196.44716864567988</v>
      </c>
      <c r="E99" s="20">
        <v>247.66820161656676</v>
      </c>
      <c r="F99" s="20">
        <v>521.19513051120407</v>
      </c>
      <c r="G99" s="20">
        <v>256.27886846771105</v>
      </c>
      <c r="H99" s="20">
        <v>0.22414096208997936</v>
      </c>
      <c r="I99" s="20">
        <v>3.0082486830560069</v>
      </c>
      <c r="J99" s="20">
        <v>0.52021961992353871</v>
      </c>
      <c r="K99" s="20">
        <v>-11.945220937810156</v>
      </c>
      <c r="L99" s="20">
        <v>-10.580514061236215</v>
      </c>
      <c r="M99" s="20">
        <v>-25.756795193813307</v>
      </c>
      <c r="N99" s="20">
        <v>-20.344149296593812</v>
      </c>
      <c r="O99" s="20">
        <v>3.6287195557721266E-2</v>
      </c>
      <c r="P99" s="20">
        <v>0.19083054252032075</v>
      </c>
      <c r="Q99" s="20">
        <v>6.9415726609953279E-2</v>
      </c>
      <c r="R99" s="3">
        <f t="shared" si="11"/>
        <v>0</v>
      </c>
      <c r="S99" s="3">
        <f t="shared" si="12"/>
        <v>0</v>
      </c>
      <c r="T99" s="3">
        <f t="shared" si="13"/>
        <v>0</v>
      </c>
      <c r="U99" s="3">
        <f t="shared" si="14"/>
        <v>0</v>
      </c>
      <c r="V99" s="3">
        <f t="shared" si="15"/>
        <v>0</v>
      </c>
      <c r="W99" s="3">
        <f t="shared" si="16"/>
        <v>0</v>
      </c>
      <c r="X99" s="3">
        <f t="shared" si="17"/>
        <v>0</v>
      </c>
    </row>
    <row r="100" spans="1:24" x14ac:dyDescent="0.25">
      <c r="A100" s="36">
        <v>44504</v>
      </c>
      <c r="B100" s="37">
        <v>18</v>
      </c>
      <c r="C100" s="18" t="str">
        <f t="shared" si="18"/>
        <v>44504_18</v>
      </c>
      <c r="D100" s="20">
        <v>189.79093829595666</v>
      </c>
      <c r="E100" s="20">
        <v>236.0827128480808</v>
      </c>
      <c r="F100" s="20">
        <v>498.37915178091907</v>
      </c>
      <c r="G100" s="20">
        <v>245.91592156710874</v>
      </c>
      <c r="H100" s="20">
        <v>0.19880083666614562</v>
      </c>
      <c r="I100" s="20">
        <v>2.7462452703192657</v>
      </c>
      <c r="J100" s="20">
        <v>0.46308491600684509</v>
      </c>
      <c r="K100" s="20">
        <v>-16.298735385185502</v>
      </c>
      <c r="L100" s="20">
        <v>-17.491332658647142</v>
      </c>
      <c r="M100" s="20">
        <v>-40.516393303852119</v>
      </c>
      <c r="N100" s="20">
        <v>-25.609543225270126</v>
      </c>
      <c r="O100" s="20">
        <v>1.2469936942019592E-2</v>
      </c>
      <c r="P100" s="20">
        <v>5.7329804214788643E-2</v>
      </c>
      <c r="Q100" s="20">
        <v>1.5022390388828218E-2</v>
      </c>
      <c r="R100" s="3">
        <f t="shared" si="11"/>
        <v>0</v>
      </c>
      <c r="S100" s="3">
        <f t="shared" si="12"/>
        <v>0</v>
      </c>
      <c r="T100" s="3">
        <f t="shared" si="13"/>
        <v>0</v>
      </c>
      <c r="U100" s="3">
        <f t="shared" si="14"/>
        <v>0</v>
      </c>
      <c r="V100" s="3">
        <f t="shared" si="15"/>
        <v>0</v>
      </c>
      <c r="W100" s="3">
        <f t="shared" si="16"/>
        <v>0</v>
      </c>
      <c r="X100" s="3">
        <f t="shared" si="17"/>
        <v>0</v>
      </c>
    </row>
    <row r="101" spans="1:24" x14ac:dyDescent="0.25">
      <c r="A101" s="36">
        <v>44504</v>
      </c>
      <c r="B101" s="37">
        <v>19</v>
      </c>
      <c r="C101" s="18" t="str">
        <f t="shared" si="18"/>
        <v>44504_19</v>
      </c>
      <c r="D101" s="20">
        <v>182.26859165685428</v>
      </c>
      <c r="E101" s="20">
        <v>225.24364680892072</v>
      </c>
      <c r="F101" s="20">
        <v>477.90625115152972</v>
      </c>
      <c r="G101" s="20">
        <v>235.99003772254792</v>
      </c>
      <c r="H101" s="20">
        <v>0.19002017571210877</v>
      </c>
      <c r="I101" s="20">
        <v>2.5688243661367944</v>
      </c>
      <c r="J101" s="20">
        <v>0.44079522513029556</v>
      </c>
      <c r="K101" s="20">
        <v>-21.570042840874343</v>
      </c>
      <c r="L101" s="20">
        <v>-25.541702012453392</v>
      </c>
      <c r="M101" s="20">
        <v>-57.63794059246424</v>
      </c>
      <c r="N101" s="20">
        <v>-32.467847116444986</v>
      </c>
      <c r="O101" s="20">
        <v>5.8205522062651678E-4</v>
      </c>
      <c r="P101" s="20">
        <v>-5.6147323683197456E-2</v>
      </c>
      <c r="Q101" s="20">
        <v>-1.211479459542739E-2</v>
      </c>
      <c r="R101" s="3">
        <f t="shared" si="11"/>
        <v>0</v>
      </c>
      <c r="S101" s="3">
        <f t="shared" si="12"/>
        <v>0</v>
      </c>
      <c r="T101" s="3">
        <f t="shared" si="13"/>
        <v>0</v>
      </c>
      <c r="U101" s="3">
        <f t="shared" si="14"/>
        <v>0</v>
      </c>
      <c r="V101" s="3">
        <f t="shared" si="15"/>
        <v>0</v>
      </c>
      <c r="W101" s="3">
        <f t="shared" si="16"/>
        <v>0</v>
      </c>
      <c r="X101" s="3">
        <f t="shared" si="17"/>
        <v>0</v>
      </c>
    </row>
    <row r="102" spans="1:24" x14ac:dyDescent="0.25">
      <c r="A102" s="36">
        <v>44504</v>
      </c>
      <c r="B102" s="37">
        <v>20</v>
      </c>
      <c r="C102" s="18" t="str">
        <f t="shared" si="18"/>
        <v>44504_20</v>
      </c>
      <c r="D102" s="20">
        <v>180.04825608699471</v>
      </c>
      <c r="E102" s="20">
        <v>224.26898988084466</v>
      </c>
      <c r="F102" s="20">
        <v>480.60591137356863</v>
      </c>
      <c r="G102" s="20">
        <v>234.6307395208311</v>
      </c>
      <c r="H102" s="20">
        <v>0.20260451776692723</v>
      </c>
      <c r="I102" s="20">
        <v>2.5092355694372213</v>
      </c>
      <c r="J102" s="20">
        <v>0.46675800023731318</v>
      </c>
      <c r="K102" s="20">
        <v>-24.284036967073284</v>
      </c>
      <c r="L102" s="20">
        <v>-29.617310137528083</v>
      </c>
      <c r="M102" s="20">
        <v>-65.730641866329961</v>
      </c>
      <c r="N102" s="20">
        <v>-35.362885115124115</v>
      </c>
      <c r="O102" s="20">
        <v>-1.24503851285389E-3</v>
      </c>
      <c r="P102" s="20">
        <v>-0.11103508079853132</v>
      </c>
      <c r="Q102" s="20">
        <v>-1.6157620664089427E-2</v>
      </c>
      <c r="R102" s="3">
        <f t="shared" si="11"/>
        <v>0</v>
      </c>
      <c r="S102" s="3">
        <f t="shared" si="12"/>
        <v>0</v>
      </c>
      <c r="T102" s="3">
        <f t="shared" si="13"/>
        <v>0</v>
      </c>
      <c r="U102" s="3">
        <f t="shared" si="14"/>
        <v>0</v>
      </c>
      <c r="V102" s="3">
        <f t="shared" si="15"/>
        <v>0</v>
      </c>
      <c r="W102" s="3">
        <f t="shared" si="16"/>
        <v>0</v>
      </c>
      <c r="X102" s="3">
        <f t="shared" si="17"/>
        <v>0</v>
      </c>
    </row>
    <row r="103" spans="1:24" x14ac:dyDescent="0.25">
      <c r="A103" s="36">
        <v>44504</v>
      </c>
      <c r="B103" s="37">
        <v>21</v>
      </c>
      <c r="C103" s="18" t="str">
        <f t="shared" si="18"/>
        <v>44504_21</v>
      </c>
      <c r="D103" s="20">
        <v>192.49869008327008</v>
      </c>
      <c r="E103" s="20">
        <v>241.95728034824452</v>
      </c>
      <c r="F103" s="20">
        <v>522.58529266770404</v>
      </c>
      <c r="G103" s="20">
        <v>253.57309724054255</v>
      </c>
      <c r="H103" s="20">
        <v>0.23686687727763561</v>
      </c>
      <c r="I103" s="20">
        <v>2.7236879525531181</v>
      </c>
      <c r="J103" s="20">
        <v>0.54039554003801382</v>
      </c>
      <c r="K103" s="20">
        <v>-25.811667173688914</v>
      </c>
      <c r="L103" s="20">
        <v>-31.481654294640506</v>
      </c>
      <c r="M103" s="20">
        <v>-68.768565158662255</v>
      </c>
      <c r="N103" s="20">
        <v>-36.911342137406841</v>
      </c>
      <c r="O103" s="20">
        <v>-1.1860761816811054E-2</v>
      </c>
      <c r="P103" s="20">
        <v>-0.15209893601665336</v>
      </c>
      <c r="Q103" s="20">
        <v>-3.9255137752441986E-2</v>
      </c>
      <c r="R103" s="3">
        <f t="shared" si="11"/>
        <v>0</v>
      </c>
      <c r="S103" s="3">
        <f t="shared" si="12"/>
        <v>0</v>
      </c>
      <c r="T103" s="3">
        <f t="shared" si="13"/>
        <v>0</v>
      </c>
      <c r="U103" s="3">
        <f t="shared" si="14"/>
        <v>0</v>
      </c>
      <c r="V103" s="3">
        <f t="shared" si="15"/>
        <v>0</v>
      </c>
      <c r="W103" s="3">
        <f t="shared" si="16"/>
        <v>0</v>
      </c>
      <c r="X103" s="3">
        <f t="shared" si="17"/>
        <v>0</v>
      </c>
    </row>
    <row r="104" spans="1:24" x14ac:dyDescent="0.25">
      <c r="A104" s="36">
        <v>44504</v>
      </c>
      <c r="B104" s="37">
        <v>22</v>
      </c>
      <c r="C104" s="18" t="str">
        <f t="shared" si="18"/>
        <v>44504_22</v>
      </c>
      <c r="D104" s="20">
        <v>195.75803899090917</v>
      </c>
      <c r="E104" s="20">
        <v>247.51265928991143</v>
      </c>
      <c r="F104" s="20">
        <v>537.58608536832594</v>
      </c>
      <c r="G104" s="20">
        <v>259.72488050648894</v>
      </c>
      <c r="H104" s="20">
        <v>0.25949398814092584</v>
      </c>
      <c r="I104" s="20">
        <v>2.8057143812908696</v>
      </c>
      <c r="J104" s="20">
        <v>0.59129123251300553</v>
      </c>
      <c r="K104" s="20">
        <v>-28.547334957617373</v>
      </c>
      <c r="L104" s="20">
        <v>-34.618528486068563</v>
      </c>
      <c r="M104" s="20">
        <v>-74.37744600248601</v>
      </c>
      <c r="N104" s="20">
        <v>-40.209847593119967</v>
      </c>
      <c r="O104" s="20">
        <v>-1.6006564328507975E-2</v>
      </c>
      <c r="P104" s="20">
        <v>-0.19418160944744342</v>
      </c>
      <c r="Q104" s="20">
        <v>-4.7696282290574439E-2</v>
      </c>
      <c r="R104" s="3">
        <f t="shared" si="11"/>
        <v>0</v>
      </c>
      <c r="S104" s="3">
        <f t="shared" si="12"/>
        <v>0</v>
      </c>
      <c r="T104" s="3">
        <f t="shared" si="13"/>
        <v>0</v>
      </c>
      <c r="U104" s="3">
        <f t="shared" si="14"/>
        <v>0</v>
      </c>
      <c r="V104" s="3">
        <f t="shared" si="15"/>
        <v>0</v>
      </c>
      <c r="W104" s="3">
        <f t="shared" si="16"/>
        <v>0</v>
      </c>
      <c r="X104" s="3">
        <f t="shared" si="17"/>
        <v>0</v>
      </c>
    </row>
    <row r="105" spans="1:24" x14ac:dyDescent="0.25">
      <c r="A105" s="36">
        <v>44504</v>
      </c>
      <c r="B105" s="37">
        <v>23</v>
      </c>
      <c r="C105" s="18" t="str">
        <f t="shared" si="18"/>
        <v>44504_23</v>
      </c>
      <c r="D105" s="20">
        <v>181.21758439321266</v>
      </c>
      <c r="E105" s="20">
        <v>231.18565497399265</v>
      </c>
      <c r="F105" s="20">
        <v>502.84434687447299</v>
      </c>
      <c r="G105" s="20">
        <v>240.82945360487417</v>
      </c>
      <c r="H105" s="20">
        <v>0.2489572812110328</v>
      </c>
      <c r="I105" s="20">
        <v>2.629807380430222</v>
      </c>
      <c r="J105" s="20">
        <v>0.57127391842829356</v>
      </c>
      <c r="K105" s="20">
        <v>-31.2249347579471</v>
      </c>
      <c r="L105" s="20">
        <v>-37.484957932818929</v>
      </c>
      <c r="M105" s="20">
        <v>-80.293921465409909</v>
      </c>
      <c r="N105" s="20">
        <v>-43.814967263768942</v>
      </c>
      <c r="O105" s="20">
        <v>-1.3750690275454266E-2</v>
      </c>
      <c r="P105" s="20">
        <v>-0.22292907323730499</v>
      </c>
      <c r="Q105" s="20">
        <v>-4.3027070992806817E-2</v>
      </c>
      <c r="R105" s="3">
        <f t="shared" si="11"/>
        <v>0</v>
      </c>
      <c r="S105" s="3">
        <f t="shared" si="12"/>
        <v>0</v>
      </c>
      <c r="T105" s="3">
        <f t="shared" si="13"/>
        <v>0</v>
      </c>
      <c r="U105" s="3">
        <f t="shared" si="14"/>
        <v>0</v>
      </c>
      <c r="V105" s="3">
        <f t="shared" si="15"/>
        <v>0</v>
      </c>
      <c r="W105" s="3">
        <f t="shared" si="16"/>
        <v>0</v>
      </c>
      <c r="X105" s="3">
        <f t="shared" si="17"/>
        <v>0</v>
      </c>
    </row>
    <row r="106" spans="1:24" x14ac:dyDescent="0.25">
      <c r="A106" s="36">
        <v>44504</v>
      </c>
      <c r="B106" s="37">
        <v>24</v>
      </c>
      <c r="C106" s="18" t="str">
        <f t="shared" si="18"/>
        <v>44504_24</v>
      </c>
      <c r="D106" s="20">
        <v>162.72107346818154</v>
      </c>
      <c r="E106" s="20">
        <v>208.12737285610291</v>
      </c>
      <c r="F106" s="20">
        <v>452.44037038354446</v>
      </c>
      <c r="G106" s="20">
        <v>215.81925648694596</v>
      </c>
      <c r="H106" s="20">
        <v>0.23177920631946244</v>
      </c>
      <c r="I106" s="20">
        <v>2.4103395686869211</v>
      </c>
      <c r="J106" s="20">
        <v>0.5360249202586207</v>
      </c>
      <c r="K106" s="20">
        <v>-34.438630317463819</v>
      </c>
      <c r="L106" s="20">
        <v>-40.536805058266523</v>
      </c>
      <c r="M106" s="20">
        <v>-87.281008984258975</v>
      </c>
      <c r="N106" s="20">
        <v>-47.915493499970793</v>
      </c>
      <c r="O106" s="20">
        <v>-1.6098981915072294E-2</v>
      </c>
      <c r="P106" s="20">
        <v>-0.23557637992748751</v>
      </c>
      <c r="Q106" s="20">
        <v>-4.825986956748559E-2</v>
      </c>
      <c r="R106" s="3">
        <f t="shared" si="11"/>
        <v>0</v>
      </c>
      <c r="S106" s="3">
        <f t="shared" si="12"/>
        <v>0</v>
      </c>
      <c r="T106" s="3">
        <f t="shared" si="13"/>
        <v>0</v>
      </c>
      <c r="U106" s="3">
        <f t="shared" si="14"/>
        <v>0</v>
      </c>
      <c r="V106" s="3">
        <f t="shared" si="15"/>
        <v>0</v>
      </c>
      <c r="W106" s="3">
        <f t="shared" si="16"/>
        <v>0</v>
      </c>
      <c r="X106" s="3">
        <f t="shared" si="17"/>
        <v>0</v>
      </c>
    </row>
    <row r="107" spans="1:24" x14ac:dyDescent="0.25">
      <c r="A107" s="36">
        <v>44505</v>
      </c>
      <c r="B107" s="37">
        <v>1</v>
      </c>
      <c r="C107" s="18" t="str">
        <f t="shared" si="18"/>
        <v>44505_1</v>
      </c>
      <c r="D107" s="20">
        <v>143.33785711549606</v>
      </c>
      <c r="E107" s="20">
        <v>181.52616308234377</v>
      </c>
      <c r="F107" s="20">
        <v>391.97443752229429</v>
      </c>
      <c r="G107" s="20">
        <v>187.80595305979753</v>
      </c>
      <c r="H107" s="20">
        <v>0.20073715247072504</v>
      </c>
      <c r="I107" s="20">
        <v>2.1024544190274184</v>
      </c>
      <c r="J107" s="20">
        <v>0.46794157322467522</v>
      </c>
      <c r="K107" s="20">
        <v>-35.719487668790421</v>
      </c>
      <c r="L107" s="20">
        <v>-42.178694386356497</v>
      </c>
      <c r="M107" s="20">
        <v>-90.871338341049707</v>
      </c>
      <c r="N107" s="20">
        <v>-49.814497121896899</v>
      </c>
      <c r="O107" s="20">
        <v>-2.1925448885658776E-2</v>
      </c>
      <c r="P107" s="20">
        <v>-0.2622574819079922</v>
      </c>
      <c r="Q107" s="20">
        <v>-6.2046288619901024E-2</v>
      </c>
      <c r="R107" s="3">
        <f t="shared" si="11"/>
        <v>0</v>
      </c>
      <c r="S107" s="3">
        <f t="shared" si="12"/>
        <v>0</v>
      </c>
      <c r="T107" s="3">
        <f t="shared" si="13"/>
        <v>0</v>
      </c>
      <c r="U107" s="3">
        <f t="shared" si="14"/>
        <v>0</v>
      </c>
      <c r="V107" s="3">
        <f t="shared" si="15"/>
        <v>0</v>
      </c>
      <c r="W107" s="3">
        <f t="shared" si="16"/>
        <v>0</v>
      </c>
      <c r="X107" s="3">
        <f t="shared" si="17"/>
        <v>0</v>
      </c>
    </row>
    <row r="108" spans="1:24" x14ac:dyDescent="0.25">
      <c r="A108" s="36">
        <v>44505</v>
      </c>
      <c r="B108" s="37">
        <v>2</v>
      </c>
      <c r="C108" s="18" t="str">
        <f t="shared" si="18"/>
        <v>44505_2</v>
      </c>
      <c r="D108" s="20">
        <v>128.41446741487863</v>
      </c>
      <c r="E108" s="20">
        <v>160.06061552588102</v>
      </c>
      <c r="F108" s="20">
        <v>342.09117588833033</v>
      </c>
      <c r="G108" s="20">
        <v>165.19125434359719</v>
      </c>
      <c r="H108" s="20">
        <v>0.18405118053808076</v>
      </c>
      <c r="I108" s="20">
        <v>1.8773654000689761</v>
      </c>
      <c r="J108" s="20">
        <v>0.43152030067033176</v>
      </c>
      <c r="K108" s="20">
        <v>-35.837303712611103</v>
      </c>
      <c r="L108" s="20">
        <v>-42.181882084674825</v>
      </c>
      <c r="M108" s="20">
        <v>-91.714662821715621</v>
      </c>
      <c r="N108" s="20">
        <v>-50.306574407816932</v>
      </c>
      <c r="O108" s="20">
        <v>-1.8912100841999215E-2</v>
      </c>
      <c r="P108" s="20">
        <v>-0.25474290815924255</v>
      </c>
      <c r="Q108" s="20">
        <v>-5.4856344655673087E-2</v>
      </c>
      <c r="R108" s="3">
        <f t="shared" si="11"/>
        <v>0</v>
      </c>
      <c r="S108" s="3">
        <f t="shared" si="12"/>
        <v>0</v>
      </c>
      <c r="T108" s="3">
        <f t="shared" si="13"/>
        <v>0</v>
      </c>
      <c r="U108" s="3">
        <f t="shared" si="14"/>
        <v>0</v>
      </c>
      <c r="V108" s="3">
        <f t="shared" si="15"/>
        <v>0</v>
      </c>
      <c r="W108" s="3">
        <f t="shared" si="16"/>
        <v>0</v>
      </c>
      <c r="X108" s="3">
        <f t="shared" si="17"/>
        <v>0</v>
      </c>
    </row>
    <row r="109" spans="1:24" x14ac:dyDescent="0.25">
      <c r="A109" s="36">
        <v>44505</v>
      </c>
      <c r="B109" s="37">
        <v>3</v>
      </c>
      <c r="C109" s="18" t="str">
        <f t="shared" si="18"/>
        <v>44505_3</v>
      </c>
      <c r="D109" s="20">
        <v>118.66171729501313</v>
      </c>
      <c r="E109" s="20">
        <v>145.89427560312808</v>
      </c>
      <c r="F109" s="20">
        <v>310.8095324065668</v>
      </c>
      <c r="G109" s="20">
        <v>151.15581513547713</v>
      </c>
      <c r="H109" s="20">
        <v>0.18212867956916487</v>
      </c>
      <c r="I109" s="20">
        <v>1.7245822413772691</v>
      </c>
      <c r="J109" s="20">
        <v>0.427073850416402</v>
      </c>
      <c r="K109" s="20">
        <v>-35.614090142944626</v>
      </c>
      <c r="L109" s="20">
        <v>-41.743386834007964</v>
      </c>
      <c r="M109" s="20">
        <v>-89.822739381968958</v>
      </c>
      <c r="N109" s="20">
        <v>-48.946882535229172</v>
      </c>
      <c r="O109" s="20">
        <v>-1.133800387412159E-2</v>
      </c>
      <c r="P109" s="20">
        <v>-0.26568250393751236</v>
      </c>
      <c r="Q109" s="20">
        <v>-3.7618532998170126E-2</v>
      </c>
      <c r="R109" s="3">
        <f t="shared" si="11"/>
        <v>0</v>
      </c>
      <c r="S109" s="3">
        <f t="shared" si="12"/>
        <v>0</v>
      </c>
      <c r="T109" s="3">
        <f t="shared" si="13"/>
        <v>0</v>
      </c>
      <c r="U109" s="3">
        <f t="shared" si="14"/>
        <v>0</v>
      </c>
      <c r="V109" s="3">
        <f t="shared" si="15"/>
        <v>0</v>
      </c>
      <c r="W109" s="3">
        <f t="shared" si="16"/>
        <v>0</v>
      </c>
      <c r="X109" s="3">
        <f t="shared" si="17"/>
        <v>0</v>
      </c>
    </row>
    <row r="110" spans="1:24" x14ac:dyDescent="0.25">
      <c r="A110" s="36">
        <v>44505</v>
      </c>
      <c r="B110" s="37">
        <v>4</v>
      </c>
      <c r="C110" s="18" t="str">
        <f t="shared" si="18"/>
        <v>44505_4</v>
      </c>
      <c r="D110" s="20">
        <v>113.2563379110169</v>
      </c>
      <c r="E110" s="20">
        <v>138.78087761026313</v>
      </c>
      <c r="F110" s="20">
        <v>294.03677543610524</v>
      </c>
      <c r="G110" s="20">
        <v>143.64890533935608</v>
      </c>
      <c r="H110" s="20">
        <v>0.17837415385432787</v>
      </c>
      <c r="I110" s="20">
        <v>1.6534749031088094</v>
      </c>
      <c r="J110" s="20">
        <v>0.41927028150268153</v>
      </c>
      <c r="K110" s="20">
        <v>-35.031163968367679</v>
      </c>
      <c r="L110" s="20">
        <v>-41.65980433099066</v>
      </c>
      <c r="M110" s="20">
        <v>-89.94266590262913</v>
      </c>
      <c r="N110" s="20">
        <v>-47.560786456773648</v>
      </c>
      <c r="O110" s="20">
        <v>-1.2815565486804778E-2</v>
      </c>
      <c r="P110" s="20">
        <v>-0.27091854558992823</v>
      </c>
      <c r="Q110" s="20">
        <v>-4.1112076457063843E-2</v>
      </c>
      <c r="R110" s="3">
        <f t="shared" si="11"/>
        <v>0</v>
      </c>
      <c r="S110" s="3">
        <f t="shared" si="12"/>
        <v>0</v>
      </c>
      <c r="T110" s="3">
        <f t="shared" si="13"/>
        <v>0</v>
      </c>
      <c r="U110" s="3">
        <f t="shared" si="14"/>
        <v>0</v>
      </c>
      <c r="V110" s="3">
        <f t="shared" si="15"/>
        <v>0</v>
      </c>
      <c r="W110" s="3">
        <f t="shared" si="16"/>
        <v>0</v>
      </c>
      <c r="X110" s="3">
        <f t="shared" si="17"/>
        <v>0</v>
      </c>
    </row>
    <row r="111" spans="1:24" x14ac:dyDescent="0.25">
      <c r="A111" s="36">
        <v>44505</v>
      </c>
      <c r="B111" s="37">
        <v>5</v>
      </c>
      <c r="C111" s="18" t="str">
        <f t="shared" si="18"/>
        <v>44505_5</v>
      </c>
      <c r="D111" s="20">
        <v>110.81414132270808</v>
      </c>
      <c r="E111" s="20">
        <v>135.238922631311</v>
      </c>
      <c r="F111" s="20">
        <v>286.63712663527787</v>
      </c>
      <c r="G111" s="20">
        <v>140.48431560663826</v>
      </c>
      <c r="H111" s="20">
        <v>0.17556437684034054</v>
      </c>
      <c r="I111" s="20">
        <v>1.6078296106104448</v>
      </c>
      <c r="J111" s="20">
        <v>0.41409918438723248</v>
      </c>
      <c r="K111" s="20">
        <v>-36.272175827030104</v>
      </c>
      <c r="L111" s="20">
        <v>-43.385603273815185</v>
      </c>
      <c r="M111" s="20">
        <v>-93.322907854862294</v>
      </c>
      <c r="N111" s="20">
        <v>-49.061778884335162</v>
      </c>
      <c r="O111" s="20">
        <v>-1.3373161868349772E-2</v>
      </c>
      <c r="P111" s="20">
        <v>-0.29515557302333384</v>
      </c>
      <c r="Q111" s="20">
        <v>-4.1926079975432386E-2</v>
      </c>
      <c r="R111" s="3">
        <f t="shared" si="11"/>
        <v>0</v>
      </c>
      <c r="S111" s="3">
        <f t="shared" si="12"/>
        <v>0</v>
      </c>
      <c r="T111" s="3">
        <f t="shared" si="13"/>
        <v>0</v>
      </c>
      <c r="U111" s="3">
        <f t="shared" si="14"/>
        <v>0</v>
      </c>
      <c r="V111" s="3">
        <f t="shared" si="15"/>
        <v>0</v>
      </c>
      <c r="W111" s="3">
        <f t="shared" si="16"/>
        <v>0</v>
      </c>
      <c r="X111" s="3">
        <f t="shared" si="17"/>
        <v>0</v>
      </c>
    </row>
    <row r="112" spans="1:24" x14ac:dyDescent="0.25">
      <c r="A112" s="36">
        <v>44505</v>
      </c>
      <c r="B112" s="37">
        <v>6</v>
      </c>
      <c r="C112" s="18" t="str">
        <f t="shared" si="18"/>
        <v>44505_6</v>
      </c>
      <c r="D112" s="20">
        <v>112.17151942998899</v>
      </c>
      <c r="E112" s="20">
        <v>137.68030858595253</v>
      </c>
      <c r="F112" s="20">
        <v>291.89274667665268</v>
      </c>
      <c r="G112" s="20">
        <v>142.3167955345902</v>
      </c>
      <c r="H112" s="20">
        <v>0.18096093754586456</v>
      </c>
      <c r="I112" s="20">
        <v>1.6460628386275775</v>
      </c>
      <c r="J112" s="20">
        <v>0.42513057028528267</v>
      </c>
      <c r="K112" s="20">
        <v>-36.551995651385219</v>
      </c>
      <c r="L112" s="20">
        <v>-43.791803605740874</v>
      </c>
      <c r="M112" s="20">
        <v>-94.308599303958587</v>
      </c>
      <c r="N112" s="20">
        <v>-49.442470693921173</v>
      </c>
      <c r="O112" s="20">
        <v>-1.4496356306949182E-2</v>
      </c>
      <c r="P112" s="20">
        <v>-0.29677744858824984</v>
      </c>
      <c r="Q112" s="20">
        <v>-4.4169563966193745E-2</v>
      </c>
      <c r="R112" s="3">
        <f t="shared" si="11"/>
        <v>0</v>
      </c>
      <c r="S112" s="3">
        <f t="shared" si="12"/>
        <v>0</v>
      </c>
      <c r="T112" s="3">
        <f t="shared" si="13"/>
        <v>0</v>
      </c>
      <c r="U112" s="3">
        <f t="shared" si="14"/>
        <v>0</v>
      </c>
      <c r="V112" s="3">
        <f t="shared" si="15"/>
        <v>0</v>
      </c>
      <c r="W112" s="3">
        <f t="shared" si="16"/>
        <v>0</v>
      </c>
      <c r="X112" s="3">
        <f t="shared" si="17"/>
        <v>0</v>
      </c>
    </row>
    <row r="113" spans="1:24" x14ac:dyDescent="0.25">
      <c r="A113" s="36">
        <v>44505</v>
      </c>
      <c r="B113" s="37">
        <v>7</v>
      </c>
      <c r="C113" s="18" t="str">
        <f t="shared" si="18"/>
        <v>44505_7</v>
      </c>
      <c r="D113" s="20">
        <v>119.80276066041121</v>
      </c>
      <c r="E113" s="20">
        <v>146.18534282992778</v>
      </c>
      <c r="F113" s="20">
        <v>309.7293373224249</v>
      </c>
      <c r="G113" s="20">
        <v>152.13070090409909</v>
      </c>
      <c r="H113" s="20">
        <v>0.18144485977432925</v>
      </c>
      <c r="I113" s="20">
        <v>1.720742519775474</v>
      </c>
      <c r="J113" s="20">
        <v>0.42547791569344756</v>
      </c>
      <c r="K113" s="20">
        <v>-35.859631764012889</v>
      </c>
      <c r="L113" s="20">
        <v>-44.194074458778452</v>
      </c>
      <c r="M113" s="20">
        <v>-96.958525543200949</v>
      </c>
      <c r="N113" s="20">
        <v>-49.127887240826311</v>
      </c>
      <c r="O113" s="20">
        <v>-1.1110817919209932E-2</v>
      </c>
      <c r="P113" s="20">
        <v>-0.30879950717461124</v>
      </c>
      <c r="Q113" s="20">
        <v>-3.6830546566088349E-2</v>
      </c>
      <c r="R113" s="3">
        <f t="shared" si="11"/>
        <v>0</v>
      </c>
      <c r="S113" s="3">
        <f t="shared" si="12"/>
        <v>0</v>
      </c>
      <c r="T113" s="3">
        <f t="shared" si="13"/>
        <v>0</v>
      </c>
      <c r="U113" s="3">
        <f t="shared" si="14"/>
        <v>0</v>
      </c>
      <c r="V113" s="3">
        <f t="shared" si="15"/>
        <v>0</v>
      </c>
      <c r="W113" s="3">
        <f t="shared" si="16"/>
        <v>0</v>
      </c>
      <c r="X113" s="3">
        <f t="shared" si="17"/>
        <v>0</v>
      </c>
    </row>
    <row r="114" spans="1:24" x14ac:dyDescent="0.25">
      <c r="A114" s="36">
        <v>44505</v>
      </c>
      <c r="B114" s="37">
        <v>8</v>
      </c>
      <c r="C114" s="18" t="str">
        <f t="shared" si="18"/>
        <v>44505_8</v>
      </c>
      <c r="D114" s="20">
        <v>135.48353780003723</v>
      </c>
      <c r="E114" s="20">
        <v>164.42758702924738</v>
      </c>
      <c r="F114" s="20">
        <v>345.75465951540963</v>
      </c>
      <c r="G114" s="20">
        <v>172.81973091862315</v>
      </c>
      <c r="H114" s="20">
        <v>0.18191961099569087</v>
      </c>
      <c r="I114" s="20">
        <v>1.9244108816590739</v>
      </c>
      <c r="J114" s="20">
        <v>0.4242190032500528</v>
      </c>
      <c r="K114" s="20">
        <v>-34.108377558993368</v>
      </c>
      <c r="L114" s="20">
        <v>-44.86602291220602</v>
      </c>
      <c r="M114" s="20">
        <v>-99.72050489404775</v>
      </c>
      <c r="N114" s="20">
        <v>-48.039787617153422</v>
      </c>
      <c r="O114" s="20">
        <v>-3.8748113985595531E-3</v>
      </c>
      <c r="P114" s="20">
        <v>-0.30525108236740911</v>
      </c>
      <c r="Q114" s="20">
        <v>-2.0027675897339874E-2</v>
      </c>
      <c r="R114" s="3">
        <f t="shared" si="11"/>
        <v>0</v>
      </c>
      <c r="S114" s="3">
        <f t="shared" si="12"/>
        <v>0</v>
      </c>
      <c r="T114" s="3">
        <f t="shared" si="13"/>
        <v>0</v>
      </c>
      <c r="U114" s="3">
        <f t="shared" si="14"/>
        <v>0</v>
      </c>
      <c r="V114" s="3">
        <f t="shared" si="15"/>
        <v>0</v>
      </c>
      <c r="W114" s="3">
        <f t="shared" si="16"/>
        <v>0</v>
      </c>
      <c r="X114" s="3">
        <f t="shared" si="17"/>
        <v>0</v>
      </c>
    </row>
    <row r="115" spans="1:24" x14ac:dyDescent="0.25">
      <c r="A115" s="36">
        <v>44505</v>
      </c>
      <c r="B115" s="37">
        <v>9</v>
      </c>
      <c r="C115" s="18" t="str">
        <f t="shared" si="18"/>
        <v>44505_9</v>
      </c>
      <c r="D115" s="20">
        <v>158.65644693493508</v>
      </c>
      <c r="E115" s="20">
        <v>196.47812657107124</v>
      </c>
      <c r="F115" s="20">
        <v>412.7252540296567</v>
      </c>
      <c r="G115" s="20">
        <v>204.75283126313033</v>
      </c>
      <c r="H115" s="20">
        <v>0.21514771775624025</v>
      </c>
      <c r="I115" s="20">
        <v>2.4052167629731009</v>
      </c>
      <c r="J115" s="20">
        <v>0.49816029500598968</v>
      </c>
      <c r="K115" s="20">
        <v>-28.936749422162073</v>
      </c>
      <c r="L115" s="20">
        <v>-35.897753316733706</v>
      </c>
      <c r="M115" s="20">
        <v>-79.50669844786259</v>
      </c>
      <c r="N115" s="20">
        <v>-42.714784812140294</v>
      </c>
      <c r="O115" s="20">
        <v>3.1612829191300908E-2</v>
      </c>
      <c r="P115" s="20">
        <v>-0.12334810803494144</v>
      </c>
      <c r="Q115" s="20">
        <v>6.1406144165576278E-2</v>
      </c>
      <c r="R115" s="3">
        <f t="shared" si="11"/>
        <v>0</v>
      </c>
      <c r="S115" s="3">
        <f t="shared" si="12"/>
        <v>0</v>
      </c>
      <c r="T115" s="3">
        <f t="shared" si="13"/>
        <v>0</v>
      </c>
      <c r="U115" s="3">
        <f t="shared" si="14"/>
        <v>0</v>
      </c>
      <c r="V115" s="3">
        <f t="shared" si="15"/>
        <v>0</v>
      </c>
      <c r="W115" s="3">
        <f t="shared" si="16"/>
        <v>0</v>
      </c>
      <c r="X115" s="3">
        <f t="shared" si="17"/>
        <v>0</v>
      </c>
    </row>
    <row r="116" spans="1:24" x14ac:dyDescent="0.25">
      <c r="A116" s="36">
        <v>44505</v>
      </c>
      <c r="B116" s="37">
        <v>10</v>
      </c>
      <c r="C116" s="18" t="str">
        <f t="shared" si="18"/>
        <v>44505_10</v>
      </c>
      <c r="D116" s="20">
        <v>177.00218305354605</v>
      </c>
      <c r="E116" s="20">
        <v>219.63723743970431</v>
      </c>
      <c r="F116" s="20">
        <v>460.88000359992787</v>
      </c>
      <c r="G116" s="20">
        <v>228.56229599747934</v>
      </c>
      <c r="H116" s="20">
        <v>0.21352348724889003</v>
      </c>
      <c r="I116" s="20">
        <v>2.7026064934730103</v>
      </c>
      <c r="J116" s="20">
        <v>0.49439813300820779</v>
      </c>
      <c r="K116" s="20">
        <v>-19.226955169699778</v>
      </c>
      <c r="L116" s="20">
        <v>-23.982098629204259</v>
      </c>
      <c r="M116" s="20">
        <v>-55.260766689837858</v>
      </c>
      <c r="N116" s="20">
        <v>-31.832509599849494</v>
      </c>
      <c r="O116" s="20">
        <v>5.8879579850248144E-2</v>
      </c>
      <c r="P116" s="20">
        <v>6.7963236581336961E-2</v>
      </c>
      <c r="Q116" s="20">
        <v>0.12322516306441492</v>
      </c>
      <c r="R116" s="3">
        <f t="shared" si="11"/>
        <v>0</v>
      </c>
      <c r="S116" s="3">
        <f t="shared" si="12"/>
        <v>0</v>
      </c>
      <c r="T116" s="3">
        <f t="shared" si="13"/>
        <v>0</v>
      </c>
      <c r="U116" s="3">
        <f t="shared" si="14"/>
        <v>0</v>
      </c>
      <c r="V116" s="3">
        <f t="shared" si="15"/>
        <v>0.13323250633267253</v>
      </c>
      <c r="W116" s="3">
        <f t="shared" si="16"/>
        <v>0</v>
      </c>
      <c r="X116" s="3">
        <f t="shared" si="17"/>
        <v>0.20053418384386407</v>
      </c>
    </row>
    <row r="117" spans="1:24" x14ac:dyDescent="0.25">
      <c r="A117" s="36">
        <v>44505</v>
      </c>
      <c r="B117" s="37">
        <v>11</v>
      </c>
      <c r="C117" s="18" t="str">
        <f t="shared" si="18"/>
        <v>44505_11</v>
      </c>
      <c r="D117" s="20">
        <v>188.82868494128664</v>
      </c>
      <c r="E117" s="20">
        <v>232.95523472447718</v>
      </c>
      <c r="F117" s="20">
        <v>488.23430342412928</v>
      </c>
      <c r="G117" s="20">
        <v>243.15873902375623</v>
      </c>
      <c r="H117" s="20">
        <v>0.22642258600746085</v>
      </c>
      <c r="I117" s="20">
        <v>2.8626316531119667</v>
      </c>
      <c r="J117" s="20">
        <v>0.52321826042068886</v>
      </c>
      <c r="K117" s="20">
        <v>-14.339946002061357</v>
      </c>
      <c r="L117" s="20">
        <v>-18.233437801272963</v>
      </c>
      <c r="M117" s="20">
        <v>-43.358929038726657</v>
      </c>
      <c r="N117" s="20">
        <v>-26.015560538626055</v>
      </c>
      <c r="O117" s="20">
        <v>5.1626473061652356E-2</v>
      </c>
      <c r="P117" s="20">
        <v>0.11988082226549406</v>
      </c>
      <c r="Q117" s="20">
        <v>0.10524112005283279</v>
      </c>
      <c r="R117" s="3">
        <f t="shared" si="11"/>
        <v>0</v>
      </c>
      <c r="S117" s="3">
        <f t="shared" si="12"/>
        <v>0</v>
      </c>
      <c r="T117" s="3">
        <f t="shared" si="13"/>
        <v>0</v>
      </c>
      <c r="U117" s="3">
        <f t="shared" si="14"/>
        <v>0</v>
      </c>
      <c r="V117" s="3">
        <f t="shared" si="15"/>
        <v>5.2238690420139421E-2</v>
      </c>
      <c r="W117" s="3">
        <f t="shared" si="16"/>
        <v>0</v>
      </c>
      <c r="X117" s="3">
        <f t="shared" si="17"/>
        <v>4.9213436581407441E-3</v>
      </c>
    </row>
    <row r="118" spans="1:24" x14ac:dyDescent="0.25">
      <c r="A118" s="36">
        <v>44505</v>
      </c>
      <c r="B118" s="37">
        <v>12</v>
      </c>
      <c r="C118" s="18" t="str">
        <f t="shared" si="18"/>
        <v>44505_12</v>
      </c>
      <c r="D118" s="20">
        <v>197.52640963621269</v>
      </c>
      <c r="E118" s="20">
        <v>241.97414852465974</v>
      </c>
      <c r="F118" s="20">
        <v>507.31292200561529</v>
      </c>
      <c r="G118" s="20">
        <v>253.52432501098127</v>
      </c>
      <c r="H118" s="20">
        <v>0.24484279579151624</v>
      </c>
      <c r="I118" s="20">
        <v>2.9644268991022731</v>
      </c>
      <c r="J118" s="20">
        <v>0.56540544048034669</v>
      </c>
      <c r="K118" s="20">
        <v>-10.603609592140934</v>
      </c>
      <c r="L118" s="20">
        <v>-13.820877514597328</v>
      </c>
      <c r="M118" s="20">
        <v>-33.623499375755756</v>
      </c>
      <c r="N118" s="20">
        <v>-21.017014553715363</v>
      </c>
      <c r="O118" s="20">
        <v>5.591459525567901E-2</v>
      </c>
      <c r="P118" s="20">
        <v>0.16281431833496735</v>
      </c>
      <c r="Q118" s="20">
        <v>0.11510274290758085</v>
      </c>
      <c r="R118" s="3">
        <f t="shared" si="11"/>
        <v>0</v>
      </c>
      <c r="S118" s="3">
        <f t="shared" si="12"/>
        <v>0</v>
      </c>
      <c r="T118" s="3">
        <f t="shared" si="13"/>
        <v>0</v>
      </c>
      <c r="U118" s="3">
        <f t="shared" si="14"/>
        <v>0</v>
      </c>
      <c r="V118" s="3">
        <f t="shared" si="15"/>
        <v>5.7214499334084103E-2</v>
      </c>
      <c r="W118" s="3">
        <f t="shared" si="16"/>
        <v>0</v>
      </c>
      <c r="X118" s="3">
        <f t="shared" si="17"/>
        <v>1.6652370682420297E-2</v>
      </c>
    </row>
    <row r="119" spans="1:24" x14ac:dyDescent="0.25">
      <c r="A119" s="36">
        <v>44505</v>
      </c>
      <c r="B119" s="37">
        <v>13</v>
      </c>
      <c r="C119" s="18" t="str">
        <f t="shared" si="18"/>
        <v>44505_13</v>
      </c>
      <c r="D119" s="20">
        <v>206.32949340307835</v>
      </c>
      <c r="E119" s="20">
        <v>250.66723868140966</v>
      </c>
      <c r="F119" s="20">
        <v>526.67873254007577</v>
      </c>
      <c r="G119" s="20">
        <v>264.06262351796346</v>
      </c>
      <c r="H119" s="20">
        <v>0.24821122320206912</v>
      </c>
      <c r="I119" s="20">
        <v>3.0597798751622256</v>
      </c>
      <c r="J119" s="20">
        <v>0.57291306248430551</v>
      </c>
      <c r="K119" s="20">
        <v>-7.5638168440842648</v>
      </c>
      <c r="L119" s="20">
        <v>-10.740689348291401</v>
      </c>
      <c r="M119" s="20">
        <v>-26.945839515146705</v>
      </c>
      <c r="N119" s="20">
        <v>-17.266504185226719</v>
      </c>
      <c r="O119" s="20">
        <v>5.4622855290536225E-2</v>
      </c>
      <c r="P119" s="20">
        <v>0.2043440661650561</v>
      </c>
      <c r="Q119" s="20">
        <v>0.11224927640694787</v>
      </c>
      <c r="R119" s="3">
        <f t="shared" si="11"/>
        <v>0</v>
      </c>
      <c r="S119" s="3">
        <f t="shared" si="12"/>
        <v>0</v>
      </c>
      <c r="T119" s="3">
        <f t="shared" si="13"/>
        <v>0</v>
      </c>
      <c r="U119" s="3">
        <f t="shared" si="14"/>
        <v>0</v>
      </c>
      <c r="V119" s="3">
        <f t="shared" si="15"/>
        <v>4.1025289925058182E-2</v>
      </c>
      <c r="W119" s="3">
        <f t="shared" si="16"/>
        <v>0</v>
      </c>
      <c r="X119" s="3">
        <f t="shared" si="17"/>
        <v>0</v>
      </c>
    </row>
    <row r="120" spans="1:24" x14ac:dyDescent="0.25">
      <c r="A120" s="36">
        <v>44505</v>
      </c>
      <c r="B120" s="37">
        <v>14</v>
      </c>
      <c r="C120" s="18" t="str">
        <f t="shared" si="18"/>
        <v>44505_14</v>
      </c>
      <c r="D120" s="20">
        <v>210.53136673418686</v>
      </c>
      <c r="E120" s="20">
        <v>255.76412366414237</v>
      </c>
      <c r="F120" s="20">
        <v>538.9791283388904</v>
      </c>
      <c r="G120" s="20">
        <v>270.33490687178875</v>
      </c>
      <c r="H120" s="20">
        <v>0.25340534834413431</v>
      </c>
      <c r="I120" s="20">
        <v>3.0754443965821712</v>
      </c>
      <c r="J120" s="20">
        <v>0.58624437430984322</v>
      </c>
      <c r="K120" s="20">
        <v>-6.6126293408025809</v>
      </c>
      <c r="L120" s="20">
        <v>-11.150319757282805</v>
      </c>
      <c r="M120" s="20">
        <v>-27.201312542209031</v>
      </c>
      <c r="N120" s="20">
        <v>-16.297746257507086</v>
      </c>
      <c r="O120" s="20">
        <v>7.041689899685824E-2</v>
      </c>
      <c r="P120" s="20">
        <v>0.18244778383198884</v>
      </c>
      <c r="Q120" s="20">
        <v>0.1474770106990598</v>
      </c>
      <c r="R120" s="3">
        <f t="shared" si="11"/>
        <v>0</v>
      </c>
      <c r="S120" s="3">
        <f t="shared" si="12"/>
        <v>0</v>
      </c>
      <c r="T120" s="3">
        <f t="shared" si="13"/>
        <v>0</v>
      </c>
      <c r="U120" s="3">
        <f t="shared" si="14"/>
        <v>0</v>
      </c>
      <c r="V120" s="3">
        <f t="shared" si="15"/>
        <v>0.16256402617499444</v>
      </c>
      <c r="W120" s="3">
        <f t="shared" si="16"/>
        <v>0</v>
      </c>
      <c r="X120" s="3">
        <f t="shared" si="17"/>
        <v>0.2489891548901198</v>
      </c>
    </row>
    <row r="121" spans="1:24" x14ac:dyDescent="0.25">
      <c r="A121" s="36">
        <v>44505</v>
      </c>
      <c r="B121" s="37">
        <v>15</v>
      </c>
      <c r="C121" s="18" t="str">
        <f t="shared" si="18"/>
        <v>44505_15</v>
      </c>
      <c r="D121" s="20">
        <v>210.33162091196226</v>
      </c>
      <c r="E121" s="20">
        <v>257.4435529307342</v>
      </c>
      <c r="F121" s="20">
        <v>541.71769344412633</v>
      </c>
      <c r="G121" s="20">
        <v>269.92363162992581</v>
      </c>
      <c r="H121" s="20">
        <v>0.23121274984804921</v>
      </c>
      <c r="I121" s="20">
        <v>3.1028336667961876</v>
      </c>
      <c r="J121" s="20">
        <v>0.5370579512988588</v>
      </c>
      <c r="K121" s="20">
        <v>-4.7593344461921436</v>
      </c>
      <c r="L121" s="20">
        <v>-7.9944027462686886</v>
      </c>
      <c r="M121" s="20">
        <v>-20.845534948767963</v>
      </c>
      <c r="N121" s="20">
        <v>-13.837642598122676</v>
      </c>
      <c r="O121" s="20">
        <v>4.693837443638655E-2</v>
      </c>
      <c r="P121" s="20">
        <v>0.21195183586123204</v>
      </c>
      <c r="Q121" s="20">
        <v>9.3793545279549834E-2</v>
      </c>
      <c r="R121" s="3">
        <f t="shared" si="11"/>
        <v>0</v>
      </c>
      <c r="S121" s="3">
        <f t="shared" si="12"/>
        <v>0</v>
      </c>
      <c r="T121" s="3">
        <f t="shared" si="13"/>
        <v>0</v>
      </c>
      <c r="U121" s="3">
        <f t="shared" si="14"/>
        <v>0</v>
      </c>
      <c r="V121" s="3">
        <f t="shared" si="15"/>
        <v>5.7315061328397209E-3</v>
      </c>
      <c r="W121" s="3">
        <f t="shared" si="16"/>
        <v>0</v>
      </c>
      <c r="X121" s="3">
        <f t="shared" si="17"/>
        <v>0</v>
      </c>
    </row>
    <row r="122" spans="1:24" x14ac:dyDescent="0.25">
      <c r="A122" s="36">
        <v>44505</v>
      </c>
      <c r="B122" s="37">
        <v>16</v>
      </c>
      <c r="C122" s="18" t="str">
        <f t="shared" si="18"/>
        <v>44505_16</v>
      </c>
      <c r="D122" s="20">
        <v>208.99701382987041</v>
      </c>
      <c r="E122" s="20">
        <v>256.6156908971567</v>
      </c>
      <c r="F122" s="20">
        <v>539.93935116439877</v>
      </c>
      <c r="G122" s="20">
        <v>267.78780643600265</v>
      </c>
      <c r="H122" s="20">
        <v>0.24418635224417168</v>
      </c>
      <c r="I122" s="20">
        <v>3.1299425087894788</v>
      </c>
      <c r="J122" s="20">
        <v>0.56792930308554956</v>
      </c>
      <c r="K122" s="20">
        <v>-4.7294148885610952</v>
      </c>
      <c r="L122" s="20">
        <v>-7.3239263041183493</v>
      </c>
      <c r="M122" s="20">
        <v>-18.989384975569905</v>
      </c>
      <c r="N122" s="20">
        <v>-13.525443410496026</v>
      </c>
      <c r="O122" s="20">
        <v>4.6485562194340121E-2</v>
      </c>
      <c r="P122" s="20">
        <v>0.22809213503438358</v>
      </c>
      <c r="Q122" s="20">
        <v>9.2845134472208102E-2</v>
      </c>
      <c r="R122" s="3">
        <f t="shared" si="11"/>
        <v>0</v>
      </c>
      <c r="S122" s="3">
        <f t="shared" si="12"/>
        <v>0</v>
      </c>
      <c r="T122" s="3">
        <f t="shared" si="13"/>
        <v>0</v>
      </c>
      <c r="U122" s="3">
        <f t="shared" si="14"/>
        <v>0</v>
      </c>
      <c r="V122" s="3">
        <f t="shared" si="15"/>
        <v>0</v>
      </c>
      <c r="W122" s="3">
        <f t="shared" si="16"/>
        <v>0</v>
      </c>
      <c r="X122" s="3">
        <f t="shared" si="17"/>
        <v>0</v>
      </c>
    </row>
    <row r="123" spans="1:24" x14ac:dyDescent="0.25">
      <c r="A123" s="36">
        <v>44505</v>
      </c>
      <c r="B123" s="37">
        <v>17</v>
      </c>
      <c r="C123" s="18" t="str">
        <f t="shared" si="18"/>
        <v>44505_17</v>
      </c>
      <c r="D123" s="20">
        <v>203.69220617307113</v>
      </c>
      <c r="E123" s="20">
        <v>250.22210341070584</v>
      </c>
      <c r="F123" s="20">
        <v>526.62075694989494</v>
      </c>
      <c r="G123" s="20">
        <v>260.61669328336268</v>
      </c>
      <c r="H123" s="20">
        <v>0.22098041035099975</v>
      </c>
      <c r="I123" s="20">
        <v>3.0391541305443983</v>
      </c>
      <c r="J123" s="20">
        <v>0.51120647788772078</v>
      </c>
      <c r="K123" s="20">
        <v>-6.0081642197320289</v>
      </c>
      <c r="L123" s="20">
        <v>-9.1673945797553209</v>
      </c>
      <c r="M123" s="20">
        <v>-22.73848533256151</v>
      </c>
      <c r="N123" s="20">
        <v>-15.137578214236598</v>
      </c>
      <c r="O123" s="20">
        <v>2.8943206771820461E-2</v>
      </c>
      <c r="P123" s="20">
        <v>0.19172392290868506</v>
      </c>
      <c r="Q123" s="20">
        <v>5.1760771019407584E-2</v>
      </c>
      <c r="R123" s="3">
        <f t="shared" si="11"/>
        <v>0</v>
      </c>
      <c r="S123" s="3">
        <f t="shared" si="12"/>
        <v>0</v>
      </c>
      <c r="T123" s="3">
        <f t="shared" si="13"/>
        <v>0</v>
      </c>
      <c r="U123" s="3">
        <f t="shared" si="14"/>
        <v>0</v>
      </c>
      <c r="V123" s="3">
        <f t="shared" si="15"/>
        <v>0</v>
      </c>
      <c r="W123" s="3">
        <f t="shared" si="16"/>
        <v>0</v>
      </c>
      <c r="X123" s="3">
        <f t="shared" si="17"/>
        <v>0</v>
      </c>
    </row>
    <row r="124" spans="1:24" x14ac:dyDescent="0.25">
      <c r="A124" s="36">
        <v>44505</v>
      </c>
      <c r="B124" s="37">
        <v>18</v>
      </c>
      <c r="C124" s="18" t="str">
        <f t="shared" si="18"/>
        <v>44505_18</v>
      </c>
      <c r="D124" s="20">
        <v>194.2933988033372</v>
      </c>
      <c r="E124" s="20">
        <v>237.28694937256353</v>
      </c>
      <c r="F124" s="20">
        <v>500.31272668179855</v>
      </c>
      <c r="G124" s="20">
        <v>248.58156681025915</v>
      </c>
      <c r="H124" s="20">
        <v>0.20321516142769216</v>
      </c>
      <c r="I124" s="20">
        <v>2.8253474850887539</v>
      </c>
      <c r="J124" s="20">
        <v>0.46894958169875672</v>
      </c>
      <c r="K124" s="20">
        <v>-10.741564457019042</v>
      </c>
      <c r="L124" s="20">
        <v>-15.964157318061531</v>
      </c>
      <c r="M124" s="20">
        <v>-37.388925456844163</v>
      </c>
      <c r="N124" s="20">
        <v>-21.010491133233998</v>
      </c>
      <c r="O124" s="20">
        <v>2.5310598482274078E-2</v>
      </c>
      <c r="P124" s="20">
        <v>9.7103734095109154E-2</v>
      </c>
      <c r="Q124" s="20">
        <v>4.4101592024790831E-2</v>
      </c>
      <c r="R124" s="3">
        <f t="shared" si="11"/>
        <v>0</v>
      </c>
      <c r="S124" s="3">
        <f t="shared" si="12"/>
        <v>0</v>
      </c>
      <c r="T124" s="3">
        <f t="shared" si="13"/>
        <v>0</v>
      </c>
      <c r="U124" s="3">
        <f t="shared" si="14"/>
        <v>0</v>
      </c>
      <c r="V124" s="3">
        <f t="shared" si="15"/>
        <v>0</v>
      </c>
      <c r="W124" s="3">
        <f t="shared" si="16"/>
        <v>0</v>
      </c>
      <c r="X124" s="3">
        <f t="shared" si="17"/>
        <v>0</v>
      </c>
    </row>
    <row r="125" spans="1:24" x14ac:dyDescent="0.25">
      <c r="A125" s="36">
        <v>44505</v>
      </c>
      <c r="B125" s="37">
        <v>19</v>
      </c>
      <c r="C125" s="18" t="str">
        <f t="shared" si="18"/>
        <v>44505_19</v>
      </c>
      <c r="D125" s="20">
        <v>180.86231313189177</v>
      </c>
      <c r="E125" s="20">
        <v>222.55031624491539</v>
      </c>
      <c r="F125" s="20">
        <v>472.89690436782422</v>
      </c>
      <c r="G125" s="20">
        <v>233.83642250645147</v>
      </c>
      <c r="H125" s="20">
        <v>0.20272408295043692</v>
      </c>
      <c r="I125" s="20">
        <v>2.5656664007649566</v>
      </c>
      <c r="J125" s="20">
        <v>0.4645196012422329</v>
      </c>
      <c r="K125" s="20">
        <v>-16.585275062278601</v>
      </c>
      <c r="L125" s="20">
        <v>-22.824545724094015</v>
      </c>
      <c r="M125" s="20">
        <v>-51.261301500212852</v>
      </c>
      <c r="N125" s="20">
        <v>-27.091296882181343</v>
      </c>
      <c r="O125" s="20">
        <v>2.4816619384285737E-2</v>
      </c>
      <c r="P125" s="20">
        <v>-7.7874401794708033E-3</v>
      </c>
      <c r="Q125" s="20">
        <v>4.1965996867141642E-2</v>
      </c>
      <c r="R125" s="3">
        <f t="shared" si="11"/>
        <v>0</v>
      </c>
      <c r="S125" s="3">
        <f t="shared" si="12"/>
        <v>0</v>
      </c>
      <c r="T125" s="3">
        <f t="shared" si="13"/>
        <v>0</v>
      </c>
      <c r="U125" s="3">
        <f t="shared" si="14"/>
        <v>0</v>
      </c>
      <c r="V125" s="3">
        <f t="shared" si="15"/>
        <v>0</v>
      </c>
      <c r="W125" s="3">
        <f t="shared" si="16"/>
        <v>0</v>
      </c>
      <c r="X125" s="3">
        <f t="shared" si="17"/>
        <v>0</v>
      </c>
    </row>
    <row r="126" spans="1:24" x14ac:dyDescent="0.25">
      <c r="A126" s="36">
        <v>44505</v>
      </c>
      <c r="B126" s="37">
        <v>20</v>
      </c>
      <c r="C126" s="18" t="str">
        <f t="shared" si="18"/>
        <v>44505_20</v>
      </c>
      <c r="D126" s="20">
        <v>175.04943258694553</v>
      </c>
      <c r="E126" s="20">
        <v>217.29980592636889</v>
      </c>
      <c r="F126" s="20">
        <v>464.86414413883028</v>
      </c>
      <c r="G126" s="20">
        <v>226.97131564191866</v>
      </c>
      <c r="H126" s="20">
        <v>0.19720041075986938</v>
      </c>
      <c r="I126" s="20">
        <v>2.4838278605990594</v>
      </c>
      <c r="J126" s="20">
        <v>0.4524423153133092</v>
      </c>
      <c r="K126" s="20">
        <v>-22.271041004385278</v>
      </c>
      <c r="L126" s="20">
        <v>-28.038559355158384</v>
      </c>
      <c r="M126" s="20">
        <v>-62.389678393716054</v>
      </c>
      <c r="N126" s="20">
        <v>-33.135309707814137</v>
      </c>
      <c r="O126" s="20">
        <v>8.5529276823080071E-4</v>
      </c>
      <c r="P126" s="20">
        <v>-6.7784890553567997E-2</v>
      </c>
      <c r="Q126" s="20">
        <v>-1.1838856760689048E-2</v>
      </c>
      <c r="R126" s="3">
        <f t="shared" si="11"/>
        <v>0</v>
      </c>
      <c r="S126" s="3">
        <f t="shared" si="12"/>
        <v>0</v>
      </c>
      <c r="T126" s="3">
        <f t="shared" si="13"/>
        <v>0</v>
      </c>
      <c r="U126" s="3">
        <f t="shared" si="14"/>
        <v>0</v>
      </c>
      <c r="V126" s="3">
        <f t="shared" si="15"/>
        <v>0</v>
      </c>
      <c r="W126" s="3">
        <f t="shared" si="16"/>
        <v>0</v>
      </c>
      <c r="X126" s="3">
        <f t="shared" si="17"/>
        <v>0</v>
      </c>
    </row>
    <row r="127" spans="1:24" x14ac:dyDescent="0.25">
      <c r="A127" s="36">
        <v>44505</v>
      </c>
      <c r="B127" s="37">
        <v>21</v>
      </c>
      <c r="C127" s="18" t="str">
        <f t="shared" si="18"/>
        <v>44505_21</v>
      </c>
      <c r="D127" s="20">
        <v>187.39455344149465</v>
      </c>
      <c r="E127" s="20">
        <v>234.69758445722312</v>
      </c>
      <c r="F127" s="20">
        <v>506.15098735678725</v>
      </c>
      <c r="G127" s="20">
        <v>245.32785854811326</v>
      </c>
      <c r="H127" s="20">
        <v>0.2319820765121898</v>
      </c>
      <c r="I127" s="20">
        <v>2.6882832987028875</v>
      </c>
      <c r="J127" s="20">
        <v>0.52926551296352664</v>
      </c>
      <c r="K127" s="20">
        <v>-27.505628213197376</v>
      </c>
      <c r="L127" s="20">
        <v>-32.759986519103855</v>
      </c>
      <c r="M127" s="20">
        <v>-70.972239346175769</v>
      </c>
      <c r="N127" s="20">
        <v>-38.488308301837364</v>
      </c>
      <c r="O127" s="20">
        <v>-2.0270447744273348E-2</v>
      </c>
      <c r="P127" s="20">
        <v>-0.13786609313794157</v>
      </c>
      <c r="Q127" s="20">
        <v>-5.8709580765534383E-2</v>
      </c>
      <c r="R127" s="3">
        <f t="shared" si="11"/>
        <v>0</v>
      </c>
      <c r="S127" s="3">
        <f t="shared" si="12"/>
        <v>0</v>
      </c>
      <c r="T127" s="3">
        <f t="shared" si="13"/>
        <v>0</v>
      </c>
      <c r="U127" s="3">
        <f t="shared" si="14"/>
        <v>0</v>
      </c>
      <c r="V127" s="3">
        <f t="shared" si="15"/>
        <v>0</v>
      </c>
      <c r="W127" s="3">
        <f t="shared" si="16"/>
        <v>0</v>
      </c>
      <c r="X127" s="3">
        <f t="shared" si="17"/>
        <v>0</v>
      </c>
    </row>
    <row r="128" spans="1:24" x14ac:dyDescent="0.25">
      <c r="A128" s="36">
        <v>44505</v>
      </c>
      <c r="B128" s="37">
        <v>22</v>
      </c>
      <c r="C128" s="18" t="str">
        <f t="shared" si="18"/>
        <v>44505_22</v>
      </c>
      <c r="D128" s="20">
        <v>191.69892981463389</v>
      </c>
      <c r="E128" s="20">
        <v>241.31134028195805</v>
      </c>
      <c r="F128" s="20">
        <v>523.0847062646418</v>
      </c>
      <c r="G128" s="20">
        <v>252.30891318358854</v>
      </c>
      <c r="H128" s="20">
        <v>0.25049384260541169</v>
      </c>
      <c r="I128" s="20">
        <v>2.7755496442350491</v>
      </c>
      <c r="J128" s="20">
        <v>0.571315846225812</v>
      </c>
      <c r="K128" s="20">
        <v>-30.428138199983039</v>
      </c>
      <c r="L128" s="20">
        <v>-35.741115623569783</v>
      </c>
      <c r="M128" s="20">
        <v>-76.226665955701776</v>
      </c>
      <c r="N128" s="20">
        <v>-41.90351125145321</v>
      </c>
      <c r="O128" s="20">
        <v>-1.5910667285653823E-2</v>
      </c>
      <c r="P128" s="20">
        <v>-0.17355399720127529</v>
      </c>
      <c r="Q128" s="20">
        <v>-4.800755962566515E-2</v>
      </c>
      <c r="R128" s="3">
        <f t="shared" si="11"/>
        <v>0</v>
      </c>
      <c r="S128" s="3">
        <f t="shared" si="12"/>
        <v>0</v>
      </c>
      <c r="T128" s="3">
        <f t="shared" si="13"/>
        <v>0</v>
      </c>
      <c r="U128" s="3">
        <f t="shared" si="14"/>
        <v>0</v>
      </c>
      <c r="V128" s="3">
        <f t="shared" si="15"/>
        <v>0</v>
      </c>
      <c r="W128" s="3">
        <f t="shared" si="16"/>
        <v>0</v>
      </c>
      <c r="X128" s="3">
        <f t="shared" si="17"/>
        <v>0</v>
      </c>
    </row>
    <row r="129" spans="1:24" x14ac:dyDescent="0.25">
      <c r="A129" s="36">
        <v>44505</v>
      </c>
      <c r="B129" s="37">
        <v>23</v>
      </c>
      <c r="C129" s="18" t="str">
        <f t="shared" si="18"/>
        <v>44505_23</v>
      </c>
      <c r="D129" s="20">
        <v>178.13891902658577</v>
      </c>
      <c r="E129" s="20">
        <v>225.30056979004712</v>
      </c>
      <c r="F129" s="20">
        <v>488.44584741367436</v>
      </c>
      <c r="G129" s="20">
        <v>234.34671911795274</v>
      </c>
      <c r="H129" s="20">
        <v>0.25529643898869658</v>
      </c>
      <c r="I129" s="20">
        <v>2.6218804233317581</v>
      </c>
      <c r="J129" s="20">
        <v>0.58485173244816113</v>
      </c>
      <c r="K129" s="20">
        <v>-34.08065162649828</v>
      </c>
      <c r="L129" s="20">
        <v>-39.94662698934895</v>
      </c>
      <c r="M129" s="20">
        <v>-85.32288490927057</v>
      </c>
      <c r="N129" s="20">
        <v>-46.941833258696079</v>
      </c>
      <c r="O129" s="20">
        <v>-3.6747272377589792E-3</v>
      </c>
      <c r="P129" s="20">
        <v>-0.20674496320387806</v>
      </c>
      <c r="Q129" s="20">
        <v>-1.9905910167329486E-2</v>
      </c>
      <c r="R129" s="3">
        <f t="shared" si="11"/>
        <v>0</v>
      </c>
      <c r="S129" s="3">
        <f t="shared" si="12"/>
        <v>0</v>
      </c>
      <c r="T129" s="3">
        <f t="shared" si="13"/>
        <v>0</v>
      </c>
      <c r="U129" s="3">
        <f t="shared" si="14"/>
        <v>0</v>
      </c>
      <c r="V129" s="3">
        <f t="shared" si="15"/>
        <v>0</v>
      </c>
      <c r="W129" s="3">
        <f t="shared" si="16"/>
        <v>0</v>
      </c>
      <c r="X129" s="3">
        <f t="shared" si="17"/>
        <v>0</v>
      </c>
    </row>
    <row r="130" spans="1:24" x14ac:dyDescent="0.25">
      <c r="A130" s="36">
        <v>44505</v>
      </c>
      <c r="B130" s="37">
        <v>24</v>
      </c>
      <c r="C130" s="18" t="str">
        <f t="shared" si="18"/>
        <v>44505_24</v>
      </c>
      <c r="D130" s="20">
        <v>163.90721657468123</v>
      </c>
      <c r="E130" s="20">
        <v>207.20464426761845</v>
      </c>
      <c r="F130" s="20">
        <v>449.99282381634748</v>
      </c>
      <c r="G130" s="20">
        <v>215.20075915961093</v>
      </c>
      <c r="H130" s="20">
        <v>0.24754808734827694</v>
      </c>
      <c r="I130" s="20">
        <v>2.4301473791425532</v>
      </c>
      <c r="J130" s="20">
        <v>0.57104281071313867</v>
      </c>
      <c r="K130" s="20">
        <v>-35.061847295671001</v>
      </c>
      <c r="L130" s="20">
        <v>-40.864644858582814</v>
      </c>
      <c r="M130" s="20">
        <v>-86.862469041515439</v>
      </c>
      <c r="N130" s="20">
        <v>-47.908121903135722</v>
      </c>
      <c r="O130" s="20">
        <v>-7.0019625117357515E-4</v>
      </c>
      <c r="P130" s="20">
        <v>-0.21205957628251182</v>
      </c>
      <c r="Q130" s="20">
        <v>-1.3487823359532377E-2</v>
      </c>
      <c r="R130" s="3">
        <f t="shared" si="11"/>
        <v>0</v>
      </c>
      <c r="S130" s="3">
        <f t="shared" si="12"/>
        <v>0</v>
      </c>
      <c r="T130" s="3">
        <f t="shared" si="13"/>
        <v>0</v>
      </c>
      <c r="U130" s="3">
        <f t="shared" si="14"/>
        <v>0</v>
      </c>
      <c r="V130" s="3">
        <f t="shared" si="15"/>
        <v>0</v>
      </c>
      <c r="W130" s="3">
        <f t="shared" si="16"/>
        <v>0</v>
      </c>
      <c r="X130" s="3">
        <f t="shared" si="17"/>
        <v>0</v>
      </c>
    </row>
    <row r="131" spans="1:24" x14ac:dyDescent="0.25">
      <c r="A131" s="36">
        <v>44506</v>
      </c>
      <c r="B131" s="37">
        <v>1</v>
      </c>
      <c r="C131" s="18" t="str">
        <f t="shared" si="18"/>
        <v>44506_1</v>
      </c>
      <c r="D131" s="20">
        <v>147.33655487722234</v>
      </c>
      <c r="E131" s="20">
        <v>184.06290967338575</v>
      </c>
      <c r="F131" s="20">
        <v>399.37372794025043</v>
      </c>
      <c r="G131" s="20">
        <v>191.83124283494442</v>
      </c>
      <c r="H131" s="20">
        <v>0.22465177202678391</v>
      </c>
      <c r="I131" s="20">
        <v>2.1696991352137815</v>
      </c>
      <c r="J131" s="20">
        <v>0.52121148603067435</v>
      </c>
      <c r="K131" s="20">
        <v>-31.482300148985303</v>
      </c>
      <c r="L131" s="20">
        <v>-38.010584243905775</v>
      </c>
      <c r="M131" s="20">
        <v>-78.216929728258407</v>
      </c>
      <c r="N131" s="20">
        <v>-42.146231213889649</v>
      </c>
      <c r="O131" s="20">
        <v>-9.7683766049195576E-4</v>
      </c>
      <c r="P131" s="20">
        <v>-0.21822603544716193</v>
      </c>
      <c r="Q131" s="20">
        <v>-1.4419040988395037E-2</v>
      </c>
      <c r="R131" s="3">
        <f t="shared" si="11"/>
        <v>0</v>
      </c>
      <c r="S131" s="3">
        <f t="shared" si="12"/>
        <v>0</v>
      </c>
      <c r="T131" s="3">
        <f t="shared" si="13"/>
        <v>0</v>
      </c>
      <c r="U131" s="3">
        <f t="shared" si="14"/>
        <v>0</v>
      </c>
      <c r="V131" s="3">
        <f t="shared" si="15"/>
        <v>0</v>
      </c>
      <c r="W131" s="3">
        <f t="shared" si="16"/>
        <v>0</v>
      </c>
      <c r="X131" s="3">
        <f t="shared" si="17"/>
        <v>0</v>
      </c>
    </row>
    <row r="132" spans="1:24" x14ac:dyDescent="0.25">
      <c r="A132" s="36">
        <v>44506</v>
      </c>
      <c r="B132" s="37">
        <v>2</v>
      </c>
      <c r="C132" s="18" t="str">
        <f t="shared" si="18"/>
        <v>44506_2</v>
      </c>
      <c r="D132" s="20">
        <v>132.35184130676467</v>
      </c>
      <c r="E132" s="20">
        <v>164.08325987043321</v>
      </c>
      <c r="F132" s="20">
        <v>353.50395131938944</v>
      </c>
      <c r="G132" s="20">
        <v>170.45734034536898</v>
      </c>
      <c r="H132" s="20">
        <v>0.21362472944503971</v>
      </c>
      <c r="I132" s="20">
        <v>1.9522656121563207</v>
      </c>
      <c r="J132" s="20">
        <v>0.49717276183377457</v>
      </c>
      <c r="K132" s="20">
        <v>-32.709980363336115</v>
      </c>
      <c r="L132" s="20">
        <v>-39.409430290762778</v>
      </c>
      <c r="M132" s="20">
        <v>-81.423307220998794</v>
      </c>
      <c r="N132" s="20">
        <v>-43.777551587625489</v>
      </c>
      <c r="O132" s="20">
        <v>1.8058638130134461E-3</v>
      </c>
      <c r="P132" s="20">
        <v>-0.23214442041285038</v>
      </c>
      <c r="Q132" s="20">
        <v>-8.5459410022081118E-3</v>
      </c>
      <c r="R132" s="3">
        <f t="shared" si="11"/>
        <v>0</v>
      </c>
      <c r="S132" s="3">
        <f t="shared" si="12"/>
        <v>0</v>
      </c>
      <c r="T132" s="3">
        <f t="shared" si="13"/>
        <v>0</v>
      </c>
      <c r="U132" s="3">
        <f t="shared" si="14"/>
        <v>0</v>
      </c>
      <c r="V132" s="3">
        <f t="shared" si="15"/>
        <v>0</v>
      </c>
      <c r="W132" s="3">
        <f t="shared" si="16"/>
        <v>0</v>
      </c>
      <c r="X132" s="3">
        <f t="shared" si="17"/>
        <v>0</v>
      </c>
    </row>
    <row r="133" spans="1:24" x14ac:dyDescent="0.25">
      <c r="A133" s="36">
        <v>44506</v>
      </c>
      <c r="B133" s="37">
        <v>3</v>
      </c>
      <c r="C133" s="18" t="str">
        <f t="shared" si="18"/>
        <v>44506_3</v>
      </c>
      <c r="D133" s="20">
        <v>121.67988719638498</v>
      </c>
      <c r="E133" s="20">
        <v>149.57444503962762</v>
      </c>
      <c r="F133" s="20">
        <v>321.32628812666798</v>
      </c>
      <c r="G133" s="20">
        <v>155.75250761468939</v>
      </c>
      <c r="H133" s="20">
        <v>0.18975501329337119</v>
      </c>
      <c r="I133" s="20">
        <v>1.7625694049902036</v>
      </c>
      <c r="J133" s="20">
        <v>0.44373107973729387</v>
      </c>
      <c r="K133" s="20">
        <v>-33.450486825889321</v>
      </c>
      <c r="L133" s="20">
        <v>-39.311823153176661</v>
      </c>
      <c r="M133" s="20">
        <v>-80.872285224572906</v>
      </c>
      <c r="N133" s="20">
        <v>-44.080821303076782</v>
      </c>
      <c r="O133" s="20">
        <v>-1.0792466865861942E-2</v>
      </c>
      <c r="P133" s="20">
        <v>-0.24927400144483702</v>
      </c>
      <c r="Q133" s="20">
        <v>-3.7731475730616498E-2</v>
      </c>
      <c r="R133" s="3">
        <f t="shared" si="11"/>
        <v>0</v>
      </c>
      <c r="S133" s="3">
        <f t="shared" si="12"/>
        <v>0</v>
      </c>
      <c r="T133" s="3">
        <f t="shared" si="13"/>
        <v>0</v>
      </c>
      <c r="U133" s="3">
        <f t="shared" si="14"/>
        <v>0</v>
      </c>
      <c r="V133" s="3">
        <f t="shared" si="15"/>
        <v>0</v>
      </c>
      <c r="W133" s="3">
        <f t="shared" si="16"/>
        <v>0</v>
      </c>
      <c r="X133" s="3">
        <f t="shared" si="17"/>
        <v>0</v>
      </c>
    </row>
    <row r="134" spans="1:24" x14ac:dyDescent="0.25">
      <c r="A134" s="36">
        <v>44506</v>
      </c>
      <c r="B134" s="37">
        <v>4</v>
      </c>
      <c r="C134" s="18" t="str">
        <f t="shared" si="18"/>
        <v>44506_4</v>
      </c>
      <c r="D134" s="20">
        <v>115.39998440413933</v>
      </c>
      <c r="E134" s="20">
        <v>140.34552212603018</v>
      </c>
      <c r="F134" s="20">
        <v>300.19799920895974</v>
      </c>
      <c r="G134" s="20">
        <v>146.81711144537834</v>
      </c>
      <c r="H134" s="20">
        <v>0.17724673839358515</v>
      </c>
      <c r="I134" s="20">
        <v>1.6708572653981355</v>
      </c>
      <c r="J134" s="20">
        <v>0.41500345945584105</v>
      </c>
      <c r="K134" s="20">
        <v>-33.357395449293286</v>
      </c>
      <c r="L134" s="20">
        <v>-38.551068555403347</v>
      </c>
      <c r="M134" s="20">
        <v>-79.302768382886811</v>
      </c>
      <c r="N134" s="20">
        <v>-43.742495764732375</v>
      </c>
      <c r="O134" s="20">
        <v>-2.4235757076857684E-2</v>
      </c>
      <c r="P134" s="20">
        <v>-0.2560415971587911</v>
      </c>
      <c r="Q134" s="20">
        <v>-6.8439156198302417E-2</v>
      </c>
      <c r="R134" s="3">
        <f t="shared" si="11"/>
        <v>0</v>
      </c>
      <c r="S134" s="3">
        <f t="shared" si="12"/>
        <v>0</v>
      </c>
      <c r="T134" s="3">
        <f t="shared" si="13"/>
        <v>0</v>
      </c>
      <c r="U134" s="3">
        <f t="shared" si="14"/>
        <v>0</v>
      </c>
      <c r="V134" s="3">
        <f t="shared" si="15"/>
        <v>0</v>
      </c>
      <c r="W134" s="3">
        <f t="shared" si="16"/>
        <v>0</v>
      </c>
      <c r="X134" s="3">
        <f t="shared" si="17"/>
        <v>0</v>
      </c>
    </row>
    <row r="135" spans="1:24" x14ac:dyDescent="0.25">
      <c r="A135" s="36">
        <v>44506</v>
      </c>
      <c r="B135" s="37">
        <v>5</v>
      </c>
      <c r="C135" s="18" t="str">
        <f t="shared" si="18"/>
        <v>44506_5</v>
      </c>
      <c r="D135" s="20">
        <v>112.44140462239692</v>
      </c>
      <c r="E135" s="20">
        <v>136.60803806237601</v>
      </c>
      <c r="F135" s="20">
        <v>290.44900745816915</v>
      </c>
      <c r="G135" s="20">
        <v>142.82950806847199</v>
      </c>
      <c r="H135" s="20">
        <v>0.17188036714716165</v>
      </c>
      <c r="I135" s="20">
        <v>1.6267004919162056</v>
      </c>
      <c r="J135" s="20">
        <v>0.40424090111856686</v>
      </c>
      <c r="K135" s="20">
        <v>-33.523137348218441</v>
      </c>
      <c r="L135" s="20">
        <v>-38.538027421540761</v>
      </c>
      <c r="M135" s="20">
        <v>-80.14765534588355</v>
      </c>
      <c r="N135" s="20">
        <v>-43.950313318525758</v>
      </c>
      <c r="O135" s="20">
        <v>-2.2591017980089265E-2</v>
      </c>
      <c r="P135" s="20">
        <v>-0.25522293077579561</v>
      </c>
      <c r="Q135" s="20">
        <v>-6.4651802918645668E-2</v>
      </c>
      <c r="R135" s="3">
        <f t="shared" si="11"/>
        <v>0</v>
      </c>
      <c r="S135" s="3">
        <f t="shared" si="12"/>
        <v>0</v>
      </c>
      <c r="T135" s="3">
        <f t="shared" si="13"/>
        <v>0</v>
      </c>
      <c r="U135" s="3">
        <f t="shared" si="14"/>
        <v>0</v>
      </c>
      <c r="V135" s="3">
        <f t="shared" si="15"/>
        <v>0</v>
      </c>
      <c r="W135" s="3">
        <f t="shared" si="16"/>
        <v>0</v>
      </c>
      <c r="X135" s="3">
        <f t="shared" si="17"/>
        <v>0</v>
      </c>
    </row>
    <row r="136" spans="1:24" x14ac:dyDescent="0.25">
      <c r="A136" s="36">
        <v>44506</v>
      </c>
      <c r="B136" s="37">
        <v>6</v>
      </c>
      <c r="C136" s="18" t="str">
        <f t="shared" si="18"/>
        <v>44506_6</v>
      </c>
      <c r="D136" s="20">
        <v>111.86253427540832</v>
      </c>
      <c r="E136" s="20">
        <v>135.48676088936389</v>
      </c>
      <c r="F136" s="20">
        <v>286.72320582804201</v>
      </c>
      <c r="G136" s="20">
        <v>141.39872659025815</v>
      </c>
      <c r="H136" s="20">
        <v>0.18026300828609435</v>
      </c>
      <c r="I136" s="20">
        <v>1.6114248866464997</v>
      </c>
      <c r="J136" s="20">
        <v>0.42277192042776685</v>
      </c>
      <c r="K136" s="20">
        <v>-34.257234677708993</v>
      </c>
      <c r="L136" s="20">
        <v>-39.639458264992271</v>
      </c>
      <c r="M136" s="20">
        <v>-82.828124625191762</v>
      </c>
      <c r="N136" s="20">
        <v>-45.039567859962723</v>
      </c>
      <c r="O136" s="20">
        <v>-1.3949212663123274E-2</v>
      </c>
      <c r="P136" s="20">
        <v>-0.26650940148395758</v>
      </c>
      <c r="Q136" s="20">
        <v>-4.4597877892563358E-2</v>
      </c>
      <c r="R136" s="3">
        <f t="shared" si="11"/>
        <v>0</v>
      </c>
      <c r="S136" s="3">
        <f t="shared" si="12"/>
        <v>0</v>
      </c>
      <c r="T136" s="3">
        <f t="shared" si="13"/>
        <v>0</v>
      </c>
      <c r="U136" s="3">
        <f t="shared" si="14"/>
        <v>0</v>
      </c>
      <c r="V136" s="3">
        <f t="shared" si="15"/>
        <v>0</v>
      </c>
      <c r="W136" s="3">
        <f t="shared" si="16"/>
        <v>0</v>
      </c>
      <c r="X136" s="3">
        <f t="shared" si="17"/>
        <v>0</v>
      </c>
    </row>
    <row r="137" spans="1:24" x14ac:dyDescent="0.25">
      <c r="A137" s="36">
        <v>44506</v>
      </c>
      <c r="B137" s="37">
        <v>7</v>
      </c>
      <c r="C137" s="18" t="str">
        <f t="shared" si="18"/>
        <v>44506_7</v>
      </c>
      <c r="D137" s="20">
        <v>109.43757687108523</v>
      </c>
      <c r="E137" s="20">
        <v>132.60414433930941</v>
      </c>
      <c r="F137" s="20">
        <v>280.36642251656673</v>
      </c>
      <c r="G137" s="20">
        <v>138.1938168447804</v>
      </c>
      <c r="H137" s="20">
        <v>0.16726139120721159</v>
      </c>
      <c r="I137" s="20">
        <v>1.5484225827314977</v>
      </c>
      <c r="J137" s="20">
        <v>0.39171947884066627</v>
      </c>
      <c r="K137" s="20">
        <v>-35.167461824525134</v>
      </c>
      <c r="L137" s="20">
        <v>-41.488275296671816</v>
      </c>
      <c r="M137" s="20">
        <v>-87.790294748815214</v>
      </c>
      <c r="N137" s="20">
        <v>-46.462303182403765</v>
      </c>
      <c r="O137" s="20">
        <v>-2.2461743973236879E-2</v>
      </c>
      <c r="P137" s="20">
        <v>-0.30062014297354506</v>
      </c>
      <c r="Q137" s="20">
        <v>-6.3775433299035011E-2</v>
      </c>
      <c r="R137" s="3">
        <f t="shared" si="11"/>
        <v>0</v>
      </c>
      <c r="S137" s="3">
        <f t="shared" si="12"/>
        <v>0</v>
      </c>
      <c r="T137" s="3">
        <f t="shared" si="13"/>
        <v>0</v>
      </c>
      <c r="U137" s="3">
        <f t="shared" si="14"/>
        <v>0</v>
      </c>
      <c r="V137" s="3">
        <f t="shared" si="15"/>
        <v>0</v>
      </c>
      <c r="W137" s="3">
        <f t="shared" si="16"/>
        <v>0</v>
      </c>
      <c r="X137" s="3">
        <f t="shared" si="17"/>
        <v>0</v>
      </c>
    </row>
    <row r="138" spans="1:24" x14ac:dyDescent="0.25">
      <c r="A138" s="36">
        <v>44506</v>
      </c>
      <c r="B138" s="37">
        <v>8</v>
      </c>
      <c r="C138" s="18" t="str">
        <f t="shared" si="18"/>
        <v>44506_8</v>
      </c>
      <c r="D138" s="20">
        <v>108.61185699959822</v>
      </c>
      <c r="E138" s="20">
        <v>132.15350239435566</v>
      </c>
      <c r="F138" s="20">
        <v>278.32149390171787</v>
      </c>
      <c r="G138" s="20">
        <v>137.63688622924786</v>
      </c>
      <c r="H138" s="20">
        <v>0.14901672380614212</v>
      </c>
      <c r="I138" s="20">
        <v>1.5587606460888459</v>
      </c>
      <c r="J138" s="20">
        <v>0.34797708171582464</v>
      </c>
      <c r="K138" s="20">
        <v>-35.954657912355366</v>
      </c>
      <c r="L138" s="20">
        <v>-43.600038081244456</v>
      </c>
      <c r="M138" s="20">
        <v>-93.386496326673935</v>
      </c>
      <c r="N138" s="20">
        <v>-47.87189574317896</v>
      </c>
      <c r="O138" s="20">
        <v>-2.2703785670708423E-2</v>
      </c>
      <c r="P138" s="20">
        <v>-0.31750547531868484</v>
      </c>
      <c r="Q138" s="20">
        <v>-6.4152021400250003E-2</v>
      </c>
      <c r="R138" s="3">
        <f t="shared" si="11"/>
        <v>0</v>
      </c>
      <c r="S138" s="3">
        <f t="shared" si="12"/>
        <v>0</v>
      </c>
      <c r="T138" s="3">
        <f t="shared" si="13"/>
        <v>0</v>
      </c>
      <c r="U138" s="3">
        <f t="shared" si="14"/>
        <v>0</v>
      </c>
      <c r="V138" s="3">
        <f t="shared" si="15"/>
        <v>0</v>
      </c>
      <c r="W138" s="3">
        <f t="shared" si="16"/>
        <v>0</v>
      </c>
      <c r="X138" s="3">
        <f t="shared" si="17"/>
        <v>0</v>
      </c>
    </row>
    <row r="139" spans="1:24" x14ac:dyDescent="0.25">
      <c r="A139" s="36">
        <v>44506</v>
      </c>
      <c r="B139" s="37">
        <v>9</v>
      </c>
      <c r="C139" s="18" t="str">
        <f t="shared" si="18"/>
        <v>44506_9</v>
      </c>
      <c r="D139" s="20">
        <v>124.01014092377382</v>
      </c>
      <c r="E139" s="20">
        <v>153.90803987849137</v>
      </c>
      <c r="F139" s="20">
        <v>324.67069030747865</v>
      </c>
      <c r="G139" s="20">
        <v>160.34941183601032</v>
      </c>
      <c r="H139" s="20">
        <v>0.17694614296678823</v>
      </c>
      <c r="I139" s="20">
        <v>1.9277095900495116</v>
      </c>
      <c r="J139" s="20">
        <v>0.41075852069726548</v>
      </c>
      <c r="K139" s="20">
        <v>-26.607216550233531</v>
      </c>
      <c r="L139" s="20">
        <v>-34.419504452839675</v>
      </c>
      <c r="M139" s="20">
        <v>-73.259809454587554</v>
      </c>
      <c r="N139" s="20">
        <v>-36.806610364595386</v>
      </c>
      <c r="O139" s="20">
        <v>7.2767174269752028E-3</v>
      </c>
      <c r="P139" s="20">
        <v>-0.17797560320560604</v>
      </c>
      <c r="Q139" s="20">
        <v>4.8316872287906057E-3</v>
      </c>
      <c r="R139" s="3">
        <f t="shared" ref="R139:R202" si="19">MAX(0,(K139-D139*0.2)*$T$5)+MAX(0,(K139-D139*0.3)*($U$5-$T$5))+MAX(0,(K139-D139*0.5)*($W$5-$V$5))+MAX(0,(K139-D139*0.8)*($X$5-$W$5))</f>
        <v>0</v>
      </c>
      <c r="S139" s="3">
        <f t="shared" ref="S139:S202" si="20">MAX(0,(L139-E139*0.2)*$T$5)+MAX(0,(L139-E139*0.3)*($U$5-$T$5))+MAX(0,(L139-E139*0.5)*($W$5-$V$5))+MAX(0,(L139-E139*0.8)*($X$5-$W$5))</f>
        <v>0</v>
      </c>
      <c r="T139" s="3">
        <f t="shared" ref="T139:T202" si="21">MAX(0,(M139-F139*0.2)*$T$5)+MAX(0,(M139-F139*0.3)*($U$5-$T$5))+MAX(0,(M139-F139*0.5)*($W$5-$V$5))+MAX(0,(M139-F139*0.8)*($X$5-$W$5))</f>
        <v>0</v>
      </c>
      <c r="U139" s="3">
        <f t="shared" ref="U139:U202" si="22">MAX(0,(N139-G139*0.2)*$T$5)+MAX(0,(N139-G139*0.3)*($U$5-$T$5))+MAX(0,(N139-G139*0.5)*($W$5-$V$5))+MAX(0,(N139-G139*0.8)*($X$5-$W$5))</f>
        <v>0</v>
      </c>
      <c r="V139" s="3">
        <f t="shared" ref="V139:V202" si="23">MAX(0,(O139-H139*0.2)*$T$5)+MAX(0,(O139-H139*0.3)*($U$5-$T$5))+MAX(0,(O139-H139*0.5)*($W$5-$V$5))+MAX(0,(O139-H139*0.8)*($X$5-$W$5))</f>
        <v>0</v>
      </c>
      <c r="W139" s="3">
        <f t="shared" ref="W139:W202" si="24">MAX(0,(P139-I139*0.2)*$T$5)+MAX(0,(P139-I139*0.3)*($U$5-$T$5))+MAX(0,(P139-I139*0.5)*($W$5-$V$5))+MAX(0,(P139-I139*0.8)*($X$5-$W$5))</f>
        <v>0</v>
      </c>
      <c r="X139" s="3">
        <f t="shared" ref="X139:X202" si="25">MAX(0,(Q139-J139*0.2)*$T$5)+MAX(0,(Q139-J139*0.3)*($U$5-$T$5))+MAX(0,(Q139-J139*0.5)*($W$5-$V$5))+MAX(0,(Q139-J139*0.8)*($X$5-$W$5))</f>
        <v>0</v>
      </c>
    </row>
    <row r="140" spans="1:24" x14ac:dyDescent="0.25">
      <c r="A140" s="36">
        <v>44506</v>
      </c>
      <c r="B140" s="37">
        <v>10</v>
      </c>
      <c r="C140" s="18" t="str">
        <f t="shared" ref="C140:C203" si="26">CONCATENATE(A140,"_",B140)</f>
        <v>44506_10</v>
      </c>
      <c r="D140" s="20">
        <v>142.20535364346497</v>
      </c>
      <c r="E140" s="20">
        <v>177.3357886701711</v>
      </c>
      <c r="F140" s="20">
        <v>374.19518659254146</v>
      </c>
      <c r="G140" s="20">
        <v>185.60787713136284</v>
      </c>
      <c r="H140" s="20">
        <v>0.194402040149174</v>
      </c>
      <c r="I140" s="20">
        <v>2.2425169722508769</v>
      </c>
      <c r="J140" s="20">
        <v>0.44744648201764259</v>
      </c>
      <c r="K140" s="20">
        <v>-17.98639099396744</v>
      </c>
      <c r="L140" s="20">
        <v>-25.389942731300032</v>
      </c>
      <c r="M140" s="20">
        <v>-54.864291159246079</v>
      </c>
      <c r="N140" s="20">
        <v>-26.999841685999993</v>
      </c>
      <c r="O140" s="20">
        <v>1.7443412967238378E-2</v>
      </c>
      <c r="P140" s="20">
        <v>-4.9545515254843422E-2</v>
      </c>
      <c r="Q140" s="20">
        <v>2.7202298402666622E-2</v>
      </c>
      <c r="R140" s="3">
        <f t="shared" si="19"/>
        <v>0</v>
      </c>
      <c r="S140" s="3">
        <f t="shared" si="20"/>
        <v>0</v>
      </c>
      <c r="T140" s="3">
        <f t="shared" si="21"/>
        <v>0</v>
      </c>
      <c r="U140" s="3">
        <f t="shared" si="22"/>
        <v>0</v>
      </c>
      <c r="V140" s="3">
        <f t="shared" si="23"/>
        <v>0</v>
      </c>
      <c r="W140" s="3">
        <f t="shared" si="24"/>
        <v>0</v>
      </c>
      <c r="X140" s="3">
        <f t="shared" si="25"/>
        <v>0</v>
      </c>
    </row>
    <row r="141" spans="1:24" x14ac:dyDescent="0.25">
      <c r="A141" s="36">
        <v>44506</v>
      </c>
      <c r="B141" s="37">
        <v>11</v>
      </c>
      <c r="C141" s="18" t="str">
        <f t="shared" si="26"/>
        <v>44506_11</v>
      </c>
      <c r="D141" s="20">
        <v>157.16826519772175</v>
      </c>
      <c r="E141" s="20">
        <v>195.13664161005221</v>
      </c>
      <c r="F141" s="20">
        <v>413.85846371209266</v>
      </c>
      <c r="G141" s="20">
        <v>205.23949106849804</v>
      </c>
      <c r="H141" s="20">
        <v>0.1992934240357882</v>
      </c>
      <c r="I141" s="20">
        <v>2.4306047754232378</v>
      </c>
      <c r="J141" s="20">
        <v>0.45952210686258227</v>
      </c>
      <c r="K141" s="20">
        <v>-13.236354814223873</v>
      </c>
      <c r="L141" s="20">
        <v>-19.790486420557805</v>
      </c>
      <c r="M141" s="20">
        <v>-42.338357165615641</v>
      </c>
      <c r="N141" s="20">
        <v>-21.320397611833918</v>
      </c>
      <c r="O141" s="20">
        <v>2.092872476379189E-2</v>
      </c>
      <c r="P141" s="20">
        <v>1.7950128735231628E-2</v>
      </c>
      <c r="Q141" s="20">
        <v>3.4936467846988867E-2</v>
      </c>
      <c r="R141" s="3">
        <f t="shared" si="19"/>
        <v>0</v>
      </c>
      <c r="S141" s="3">
        <f t="shared" si="20"/>
        <v>0</v>
      </c>
      <c r="T141" s="3">
        <f t="shared" si="21"/>
        <v>0</v>
      </c>
      <c r="U141" s="3">
        <f t="shared" si="22"/>
        <v>0</v>
      </c>
      <c r="V141" s="3">
        <f t="shared" si="23"/>
        <v>0</v>
      </c>
      <c r="W141" s="3">
        <f t="shared" si="24"/>
        <v>0</v>
      </c>
      <c r="X141" s="3">
        <f t="shared" si="25"/>
        <v>0</v>
      </c>
    </row>
    <row r="142" spans="1:24" x14ac:dyDescent="0.25">
      <c r="A142" s="36">
        <v>44506</v>
      </c>
      <c r="B142" s="37">
        <v>12</v>
      </c>
      <c r="C142" s="18" t="str">
        <f t="shared" si="26"/>
        <v>44506_12</v>
      </c>
      <c r="D142" s="20">
        <v>165.8992504895202</v>
      </c>
      <c r="E142" s="20">
        <v>204.2840398283798</v>
      </c>
      <c r="F142" s="20">
        <v>433.85480296424953</v>
      </c>
      <c r="G142" s="20">
        <v>215.78348553318571</v>
      </c>
      <c r="H142" s="20">
        <v>0.20969590579767247</v>
      </c>
      <c r="I142" s="20">
        <v>2.5236415726241206</v>
      </c>
      <c r="J142" s="20">
        <v>0.48369124339706004</v>
      </c>
      <c r="K142" s="20">
        <v>-9.9077522365450861</v>
      </c>
      <c r="L142" s="20">
        <v>-16.014998504423477</v>
      </c>
      <c r="M142" s="20">
        <v>-34.319208626829891</v>
      </c>
      <c r="N142" s="20">
        <v>-17.211623544851591</v>
      </c>
      <c r="O142" s="20">
        <v>2.9974882997446939E-2</v>
      </c>
      <c r="P142" s="20">
        <v>5.9788602710213697E-2</v>
      </c>
      <c r="Q142" s="20">
        <v>5.5433818434263718E-2</v>
      </c>
      <c r="R142" s="3">
        <f t="shared" si="19"/>
        <v>0</v>
      </c>
      <c r="S142" s="3">
        <f t="shared" si="20"/>
        <v>0</v>
      </c>
      <c r="T142" s="3">
        <f t="shared" si="21"/>
        <v>0</v>
      </c>
      <c r="U142" s="3">
        <f t="shared" si="22"/>
        <v>0</v>
      </c>
      <c r="V142" s="3">
        <f t="shared" si="23"/>
        <v>0</v>
      </c>
      <c r="W142" s="3">
        <f t="shared" si="24"/>
        <v>0</v>
      </c>
      <c r="X142" s="3">
        <f t="shared" si="25"/>
        <v>0</v>
      </c>
    </row>
    <row r="143" spans="1:24" x14ac:dyDescent="0.25">
      <c r="A143" s="36">
        <v>44506</v>
      </c>
      <c r="B143" s="37">
        <v>13</v>
      </c>
      <c r="C143" s="18" t="str">
        <f t="shared" si="26"/>
        <v>44506_13</v>
      </c>
      <c r="D143" s="20">
        <v>173.72168158242431</v>
      </c>
      <c r="E143" s="20">
        <v>212.74089859712171</v>
      </c>
      <c r="F143" s="20">
        <v>451.77686226460366</v>
      </c>
      <c r="G143" s="20">
        <v>225.61650583597765</v>
      </c>
      <c r="H143" s="20">
        <v>0.20010339093815019</v>
      </c>
      <c r="I143" s="20">
        <v>2.5937642073708491</v>
      </c>
      <c r="J143" s="20">
        <v>0.46176963124073223</v>
      </c>
      <c r="K143" s="20">
        <v>-6.7505800796481061</v>
      </c>
      <c r="L143" s="20">
        <v>-12.542184231794209</v>
      </c>
      <c r="M143" s="20">
        <v>-27.21978427438582</v>
      </c>
      <c r="N143" s="20">
        <v>-12.967392005072846</v>
      </c>
      <c r="O143" s="20">
        <v>2.0693512461955329E-2</v>
      </c>
      <c r="P143" s="20">
        <v>8.2369557313991926E-2</v>
      </c>
      <c r="Q143" s="20">
        <v>3.3252166553163764E-2</v>
      </c>
      <c r="R143" s="3">
        <f t="shared" si="19"/>
        <v>0</v>
      </c>
      <c r="S143" s="3">
        <f t="shared" si="20"/>
        <v>0</v>
      </c>
      <c r="T143" s="3">
        <f t="shared" si="21"/>
        <v>0</v>
      </c>
      <c r="U143" s="3">
        <f t="shared" si="22"/>
        <v>0</v>
      </c>
      <c r="V143" s="3">
        <f t="shared" si="23"/>
        <v>0</v>
      </c>
      <c r="W143" s="3">
        <f t="shared" si="24"/>
        <v>0</v>
      </c>
      <c r="X143" s="3">
        <f t="shared" si="25"/>
        <v>0</v>
      </c>
    </row>
    <row r="144" spans="1:24" x14ac:dyDescent="0.25">
      <c r="A144" s="36">
        <v>44506</v>
      </c>
      <c r="B144" s="37">
        <v>14</v>
      </c>
      <c r="C144" s="18" t="str">
        <f t="shared" si="26"/>
        <v>44506_14</v>
      </c>
      <c r="D144" s="20">
        <v>180.39330356085711</v>
      </c>
      <c r="E144" s="20">
        <v>219.81619679306385</v>
      </c>
      <c r="F144" s="20">
        <v>469.04588713514505</v>
      </c>
      <c r="G144" s="20">
        <v>234.54664156600344</v>
      </c>
      <c r="H144" s="20">
        <v>0.20085184471597661</v>
      </c>
      <c r="I144" s="20">
        <v>2.6400101487012226</v>
      </c>
      <c r="J144" s="20">
        <v>0.46220714444743055</v>
      </c>
      <c r="K144" s="20">
        <v>-4.7665842709602257</v>
      </c>
      <c r="L144" s="20">
        <v>-10.504194154655995</v>
      </c>
      <c r="M144" s="20">
        <v>-22.380816795902529</v>
      </c>
      <c r="N144" s="20">
        <v>-10.504207839577202</v>
      </c>
      <c r="O144" s="20">
        <v>2.4792102239979335E-2</v>
      </c>
      <c r="P144" s="20">
        <v>7.9766010838987586E-2</v>
      </c>
      <c r="Q144" s="20">
        <v>4.2451593322354861E-2</v>
      </c>
      <c r="R144" s="3">
        <f t="shared" si="19"/>
        <v>0</v>
      </c>
      <c r="S144" s="3">
        <f t="shared" si="20"/>
        <v>0</v>
      </c>
      <c r="T144" s="3">
        <f t="shared" si="21"/>
        <v>0</v>
      </c>
      <c r="U144" s="3">
        <f t="shared" si="22"/>
        <v>0</v>
      </c>
      <c r="V144" s="3">
        <f t="shared" si="23"/>
        <v>0</v>
      </c>
      <c r="W144" s="3">
        <f t="shared" si="24"/>
        <v>0</v>
      </c>
      <c r="X144" s="3">
        <f t="shared" si="25"/>
        <v>0</v>
      </c>
    </row>
    <row r="145" spans="1:24" x14ac:dyDescent="0.25">
      <c r="A145" s="36">
        <v>44506</v>
      </c>
      <c r="B145" s="37">
        <v>15</v>
      </c>
      <c r="C145" s="18" t="str">
        <f t="shared" si="26"/>
        <v>44506_15</v>
      </c>
      <c r="D145" s="20">
        <v>179.18426013840173</v>
      </c>
      <c r="E145" s="20">
        <v>218.56596597056347</v>
      </c>
      <c r="F145" s="20">
        <v>467.9907883527049</v>
      </c>
      <c r="G145" s="20">
        <v>233.23809255995647</v>
      </c>
      <c r="H145" s="20">
        <v>0.19752207377333841</v>
      </c>
      <c r="I145" s="20">
        <v>2.6136183721424189</v>
      </c>
      <c r="J145" s="20">
        <v>0.45546634399930014</v>
      </c>
      <c r="K145" s="20">
        <v>-4.4753759290887549</v>
      </c>
      <c r="L145" s="20">
        <v>-10.280560952397799</v>
      </c>
      <c r="M145" s="20">
        <v>-21.769689560501931</v>
      </c>
      <c r="N145" s="20">
        <v>-10.185157269795903</v>
      </c>
      <c r="O145" s="20">
        <v>2.6658482959258441E-2</v>
      </c>
      <c r="P145" s="20">
        <v>8.9154837690354621E-2</v>
      </c>
      <c r="Q145" s="20">
        <v>4.6677201471863022E-2</v>
      </c>
      <c r="R145" s="3">
        <f t="shared" si="19"/>
        <v>0</v>
      </c>
      <c r="S145" s="3">
        <f t="shared" si="20"/>
        <v>0</v>
      </c>
      <c r="T145" s="3">
        <f t="shared" si="21"/>
        <v>0</v>
      </c>
      <c r="U145" s="3">
        <f t="shared" si="22"/>
        <v>0</v>
      </c>
      <c r="V145" s="3">
        <f t="shared" si="23"/>
        <v>0</v>
      </c>
      <c r="W145" s="3">
        <f t="shared" si="24"/>
        <v>0</v>
      </c>
      <c r="X145" s="3">
        <f t="shared" si="25"/>
        <v>0</v>
      </c>
    </row>
    <row r="146" spans="1:24" x14ac:dyDescent="0.25">
      <c r="A146" s="36">
        <v>44506</v>
      </c>
      <c r="B146" s="37">
        <v>16</v>
      </c>
      <c r="C146" s="18" t="str">
        <f t="shared" si="26"/>
        <v>44506_16</v>
      </c>
      <c r="D146" s="20">
        <v>172.25568384597406</v>
      </c>
      <c r="E146" s="20">
        <v>211.19548400348958</v>
      </c>
      <c r="F146" s="20">
        <v>451.21080170250821</v>
      </c>
      <c r="G146" s="20">
        <v>224.33074691047761</v>
      </c>
      <c r="H146" s="20">
        <v>0.20838259778495263</v>
      </c>
      <c r="I146" s="20">
        <v>2.5651404313834636</v>
      </c>
      <c r="J146" s="20">
        <v>0.47918383711794194</v>
      </c>
      <c r="K146" s="20">
        <v>-3.626884632870377</v>
      </c>
      <c r="L146" s="20">
        <v>-9.134035314341201</v>
      </c>
      <c r="M146" s="20">
        <v>-19.594612180482422</v>
      </c>
      <c r="N146" s="20">
        <v>-9.2934422793465039</v>
      </c>
      <c r="O146" s="20">
        <v>2.9142724380327084E-2</v>
      </c>
      <c r="P146" s="20">
        <v>0.11084509835783918</v>
      </c>
      <c r="Q146" s="20">
        <v>5.2384576198238053E-2</v>
      </c>
      <c r="R146" s="3">
        <f t="shared" si="19"/>
        <v>0</v>
      </c>
      <c r="S146" s="3">
        <f t="shared" si="20"/>
        <v>0</v>
      </c>
      <c r="T146" s="3">
        <f t="shared" si="21"/>
        <v>0</v>
      </c>
      <c r="U146" s="3">
        <f t="shared" si="22"/>
        <v>0</v>
      </c>
      <c r="V146" s="3">
        <f t="shared" si="23"/>
        <v>0</v>
      </c>
      <c r="W146" s="3">
        <f t="shared" si="24"/>
        <v>0</v>
      </c>
      <c r="X146" s="3">
        <f t="shared" si="25"/>
        <v>0</v>
      </c>
    </row>
    <row r="147" spans="1:24" x14ac:dyDescent="0.25">
      <c r="A147" s="36">
        <v>44506</v>
      </c>
      <c r="B147" s="37">
        <v>17</v>
      </c>
      <c r="C147" s="18" t="str">
        <f t="shared" si="26"/>
        <v>44506_17</v>
      </c>
      <c r="D147" s="20">
        <v>165.97196907814848</v>
      </c>
      <c r="E147" s="20">
        <v>203.89365426744627</v>
      </c>
      <c r="F147" s="20">
        <v>435.45218847253466</v>
      </c>
      <c r="G147" s="20">
        <v>215.53374751345257</v>
      </c>
      <c r="H147" s="20">
        <v>0.20145534033534551</v>
      </c>
      <c r="I147" s="20">
        <v>2.4860046488531662</v>
      </c>
      <c r="J147" s="20">
        <v>0.46353367779563126</v>
      </c>
      <c r="K147" s="20">
        <v>-2.9585242424001406</v>
      </c>
      <c r="L147" s="20">
        <v>-8.7298786737760157</v>
      </c>
      <c r="M147" s="20">
        <v>-18.657107666722332</v>
      </c>
      <c r="N147" s="20">
        <v>-9.1025080607305462</v>
      </c>
      <c r="O147" s="20">
        <v>2.6826064674602135E-2</v>
      </c>
      <c r="P147" s="20">
        <v>9.3629142674233529E-2</v>
      </c>
      <c r="Q147" s="20">
        <v>4.6677599834660848E-2</v>
      </c>
      <c r="R147" s="3">
        <f t="shared" si="19"/>
        <v>0</v>
      </c>
      <c r="S147" s="3">
        <f t="shared" si="20"/>
        <v>0</v>
      </c>
      <c r="T147" s="3">
        <f t="shared" si="21"/>
        <v>0</v>
      </c>
      <c r="U147" s="3">
        <f t="shared" si="22"/>
        <v>0</v>
      </c>
      <c r="V147" s="3">
        <f t="shared" si="23"/>
        <v>0</v>
      </c>
      <c r="W147" s="3">
        <f t="shared" si="24"/>
        <v>0</v>
      </c>
      <c r="X147" s="3">
        <f t="shared" si="25"/>
        <v>0</v>
      </c>
    </row>
    <row r="148" spans="1:24" x14ac:dyDescent="0.25">
      <c r="A148" s="36">
        <v>44506</v>
      </c>
      <c r="B148" s="37">
        <v>18</v>
      </c>
      <c r="C148" s="18" t="str">
        <f t="shared" si="26"/>
        <v>44506_18</v>
      </c>
      <c r="D148" s="20">
        <v>161.62716679153382</v>
      </c>
      <c r="E148" s="20">
        <v>198.60616288141878</v>
      </c>
      <c r="F148" s="20">
        <v>423.16061594661795</v>
      </c>
      <c r="G148" s="20">
        <v>209.34798888937405</v>
      </c>
      <c r="H148" s="20">
        <v>0.19866348445947926</v>
      </c>
      <c r="I148" s="20">
        <v>2.4270097496741023</v>
      </c>
      <c r="J148" s="20">
        <v>0.45556964447070192</v>
      </c>
      <c r="K148" s="20">
        <v>-4.7366587688804369</v>
      </c>
      <c r="L148" s="20">
        <v>-10.822546955885413</v>
      </c>
      <c r="M148" s="20">
        <v>-23.377168026282177</v>
      </c>
      <c r="N148" s="20">
        <v>-11.271649912236191</v>
      </c>
      <c r="O148" s="20">
        <v>2.6209240498766797E-2</v>
      </c>
      <c r="P148" s="20">
        <v>6.60103730819111E-2</v>
      </c>
      <c r="Q148" s="20">
        <v>4.5336794045398809E-2</v>
      </c>
      <c r="R148" s="3">
        <f t="shared" si="19"/>
        <v>0</v>
      </c>
      <c r="S148" s="3">
        <f t="shared" si="20"/>
        <v>0</v>
      </c>
      <c r="T148" s="3">
        <f t="shared" si="21"/>
        <v>0</v>
      </c>
      <c r="U148" s="3">
        <f t="shared" si="22"/>
        <v>0</v>
      </c>
      <c r="V148" s="3">
        <f t="shared" si="23"/>
        <v>0</v>
      </c>
      <c r="W148" s="3">
        <f t="shared" si="24"/>
        <v>0</v>
      </c>
      <c r="X148" s="3">
        <f t="shared" si="25"/>
        <v>0</v>
      </c>
    </row>
    <row r="149" spans="1:24" x14ac:dyDescent="0.25">
      <c r="A149" s="36">
        <v>44506</v>
      </c>
      <c r="B149" s="37">
        <v>19</v>
      </c>
      <c r="C149" s="18" t="str">
        <f t="shared" si="26"/>
        <v>44506_19</v>
      </c>
      <c r="D149" s="20">
        <v>157.57746588113525</v>
      </c>
      <c r="E149" s="20">
        <v>195.42057583638524</v>
      </c>
      <c r="F149" s="20">
        <v>417.56820739684167</v>
      </c>
      <c r="G149" s="20">
        <v>205.78049488559125</v>
      </c>
      <c r="H149" s="20">
        <v>0.19929902431654212</v>
      </c>
      <c r="I149" s="20">
        <v>2.3534994648167635</v>
      </c>
      <c r="J149" s="20">
        <v>0.4580331353907543</v>
      </c>
      <c r="K149" s="20">
        <v>-7.9361995817526525</v>
      </c>
      <c r="L149" s="20">
        <v>-13.157735532480773</v>
      </c>
      <c r="M149" s="20">
        <v>-27.893591478027638</v>
      </c>
      <c r="N149" s="20">
        <v>-13.536084394845078</v>
      </c>
      <c r="O149" s="20">
        <v>2.3771839276502511E-2</v>
      </c>
      <c r="P149" s="20">
        <v>3.0147914429137387E-2</v>
      </c>
      <c r="Q149" s="20">
        <v>3.985535079267935E-2</v>
      </c>
      <c r="R149" s="3">
        <f t="shared" si="19"/>
        <v>0</v>
      </c>
      <c r="S149" s="3">
        <f t="shared" si="20"/>
        <v>0</v>
      </c>
      <c r="T149" s="3">
        <f t="shared" si="21"/>
        <v>0</v>
      </c>
      <c r="U149" s="3">
        <f t="shared" si="22"/>
        <v>0</v>
      </c>
      <c r="V149" s="3">
        <f t="shared" si="23"/>
        <v>0</v>
      </c>
      <c r="W149" s="3">
        <f t="shared" si="24"/>
        <v>0</v>
      </c>
      <c r="X149" s="3">
        <f t="shared" si="25"/>
        <v>0</v>
      </c>
    </row>
    <row r="150" spans="1:24" x14ac:dyDescent="0.25">
      <c r="A150" s="36">
        <v>44506</v>
      </c>
      <c r="B150" s="37">
        <v>20</v>
      </c>
      <c r="C150" s="18" t="str">
        <f t="shared" si="26"/>
        <v>44506_20</v>
      </c>
      <c r="D150" s="20">
        <v>157.9967460272866</v>
      </c>
      <c r="E150" s="20">
        <v>195.67854066715685</v>
      </c>
      <c r="F150" s="20">
        <v>419.95385021748996</v>
      </c>
      <c r="G150" s="20">
        <v>206.16380833920013</v>
      </c>
      <c r="H150" s="20">
        <v>0.1917080507514228</v>
      </c>
      <c r="I150" s="20">
        <v>2.2639549041736768</v>
      </c>
      <c r="J150" s="20">
        <v>0.44004964339088815</v>
      </c>
      <c r="K150" s="20">
        <v>-10.771320344151068</v>
      </c>
      <c r="L150" s="20">
        <v>-15.316223880607577</v>
      </c>
      <c r="M150" s="20">
        <v>-32.910543223261335</v>
      </c>
      <c r="N150" s="20">
        <v>-15.650050734931307</v>
      </c>
      <c r="O150" s="20">
        <v>-4.18993897621593E-3</v>
      </c>
      <c r="P150" s="20">
        <v>-2.4340075161782774E-2</v>
      </c>
      <c r="Q150" s="20">
        <v>-2.2998334210090982E-2</v>
      </c>
      <c r="R150" s="3">
        <f t="shared" si="19"/>
        <v>0</v>
      </c>
      <c r="S150" s="3">
        <f t="shared" si="20"/>
        <v>0</v>
      </c>
      <c r="T150" s="3">
        <f t="shared" si="21"/>
        <v>0</v>
      </c>
      <c r="U150" s="3">
        <f t="shared" si="22"/>
        <v>0</v>
      </c>
      <c r="V150" s="3">
        <f t="shared" si="23"/>
        <v>0</v>
      </c>
      <c r="W150" s="3">
        <f t="shared" si="24"/>
        <v>0</v>
      </c>
      <c r="X150" s="3">
        <f t="shared" si="25"/>
        <v>0</v>
      </c>
    </row>
    <row r="151" spans="1:24" x14ac:dyDescent="0.25">
      <c r="A151" s="36">
        <v>44506</v>
      </c>
      <c r="B151" s="37">
        <v>21</v>
      </c>
      <c r="C151" s="18" t="str">
        <f t="shared" si="26"/>
        <v>44506_21</v>
      </c>
      <c r="D151" s="20">
        <v>172.75170978380035</v>
      </c>
      <c r="E151" s="20">
        <v>213.8136413521265</v>
      </c>
      <c r="F151" s="20">
        <v>461.95694563521869</v>
      </c>
      <c r="G151" s="20">
        <v>225.62008557458148</v>
      </c>
      <c r="H151" s="20">
        <v>0.22413146937404538</v>
      </c>
      <c r="I151" s="20">
        <v>2.4515025934942409</v>
      </c>
      <c r="J151" s="20">
        <v>0.51057202456552531</v>
      </c>
      <c r="K151" s="20">
        <v>-15.100214947893265</v>
      </c>
      <c r="L151" s="20">
        <v>-20.354306546419494</v>
      </c>
      <c r="M151" s="20">
        <v>-42.118017776483683</v>
      </c>
      <c r="N151" s="20">
        <v>-20.717471417997515</v>
      </c>
      <c r="O151" s="20">
        <v>-1.5272040648983243E-2</v>
      </c>
      <c r="P151" s="20">
        <v>-0.10700150218083887</v>
      </c>
      <c r="Q151" s="20">
        <v>-4.7477624451877296E-2</v>
      </c>
      <c r="R151" s="3">
        <f t="shared" si="19"/>
        <v>0</v>
      </c>
      <c r="S151" s="3">
        <f t="shared" si="20"/>
        <v>0</v>
      </c>
      <c r="T151" s="3">
        <f t="shared" si="21"/>
        <v>0</v>
      </c>
      <c r="U151" s="3">
        <f t="shared" si="22"/>
        <v>0</v>
      </c>
      <c r="V151" s="3">
        <f t="shared" si="23"/>
        <v>0</v>
      </c>
      <c r="W151" s="3">
        <f t="shared" si="24"/>
        <v>0</v>
      </c>
      <c r="X151" s="3">
        <f t="shared" si="25"/>
        <v>0</v>
      </c>
    </row>
    <row r="152" spans="1:24" x14ac:dyDescent="0.25">
      <c r="A152" s="36">
        <v>44506</v>
      </c>
      <c r="B152" s="37">
        <v>22</v>
      </c>
      <c r="C152" s="18" t="str">
        <f t="shared" si="26"/>
        <v>44506_22</v>
      </c>
      <c r="D152" s="20">
        <v>181.06721839762463</v>
      </c>
      <c r="E152" s="20">
        <v>224.75864417308776</v>
      </c>
      <c r="F152" s="20">
        <v>487.81778797174536</v>
      </c>
      <c r="G152" s="20">
        <v>237.46814889078678</v>
      </c>
      <c r="H152" s="20">
        <v>0.24696168848785655</v>
      </c>
      <c r="I152" s="20">
        <v>2.5739620055668619</v>
      </c>
      <c r="J152" s="20">
        <v>0.56099578274314188</v>
      </c>
      <c r="K152" s="20">
        <v>-16.77269069095977</v>
      </c>
      <c r="L152" s="20">
        <v>-22.042252103536537</v>
      </c>
      <c r="M152" s="20">
        <v>-44.842575880005256</v>
      </c>
      <c r="N152" s="20">
        <v>-22.530817009670223</v>
      </c>
      <c r="O152" s="20">
        <v>-2.112176809872246E-2</v>
      </c>
      <c r="P152" s="20">
        <v>-0.13708591900108788</v>
      </c>
      <c r="Q152" s="20">
        <v>-6.0608908674666631E-2</v>
      </c>
      <c r="R152" s="3">
        <f t="shared" si="19"/>
        <v>0</v>
      </c>
      <c r="S152" s="3">
        <f t="shared" si="20"/>
        <v>0</v>
      </c>
      <c r="T152" s="3">
        <f t="shared" si="21"/>
        <v>0</v>
      </c>
      <c r="U152" s="3">
        <f t="shared" si="22"/>
        <v>0</v>
      </c>
      <c r="V152" s="3">
        <f t="shared" si="23"/>
        <v>0</v>
      </c>
      <c r="W152" s="3">
        <f t="shared" si="24"/>
        <v>0</v>
      </c>
      <c r="X152" s="3">
        <f t="shared" si="25"/>
        <v>0</v>
      </c>
    </row>
    <row r="153" spans="1:24" x14ac:dyDescent="0.25">
      <c r="A153" s="36">
        <v>44506</v>
      </c>
      <c r="B153" s="37">
        <v>23</v>
      </c>
      <c r="C153" s="18" t="str">
        <f t="shared" si="26"/>
        <v>44506_23</v>
      </c>
      <c r="D153" s="20">
        <v>170.2367036016287</v>
      </c>
      <c r="E153" s="20">
        <v>212.05420229762123</v>
      </c>
      <c r="F153" s="20">
        <v>460.5056668687497</v>
      </c>
      <c r="G153" s="20">
        <v>223.72896033255446</v>
      </c>
      <c r="H153" s="20">
        <v>0.23495554773547656</v>
      </c>
      <c r="I153" s="20">
        <v>2.4300103771486397</v>
      </c>
      <c r="J153" s="20">
        <v>0.53729216258300916</v>
      </c>
      <c r="K153" s="20">
        <v>-17.679461050239439</v>
      </c>
      <c r="L153" s="20">
        <v>-23.546630725403539</v>
      </c>
      <c r="M153" s="20">
        <v>-48.460134876911752</v>
      </c>
      <c r="N153" s="20">
        <v>-23.606634304721634</v>
      </c>
      <c r="O153" s="20">
        <v>-2.2382866053400903E-2</v>
      </c>
      <c r="P153" s="20">
        <v>-0.15940736382234813</v>
      </c>
      <c r="Q153" s="20">
        <v>-6.3041473226534944E-2</v>
      </c>
      <c r="R153" s="3">
        <f t="shared" si="19"/>
        <v>0</v>
      </c>
      <c r="S153" s="3">
        <f t="shared" si="20"/>
        <v>0</v>
      </c>
      <c r="T153" s="3">
        <f t="shared" si="21"/>
        <v>0</v>
      </c>
      <c r="U153" s="3">
        <f t="shared" si="22"/>
        <v>0</v>
      </c>
      <c r="V153" s="3">
        <f t="shared" si="23"/>
        <v>0</v>
      </c>
      <c r="W153" s="3">
        <f t="shared" si="24"/>
        <v>0</v>
      </c>
      <c r="X153" s="3">
        <f t="shared" si="25"/>
        <v>0</v>
      </c>
    </row>
    <row r="154" spans="1:24" x14ac:dyDescent="0.25">
      <c r="A154" s="36">
        <v>44506</v>
      </c>
      <c r="B154" s="37">
        <v>24</v>
      </c>
      <c r="C154" s="18" t="str">
        <f t="shared" si="26"/>
        <v>44506_24</v>
      </c>
      <c r="D154" s="20">
        <v>157.685415372926</v>
      </c>
      <c r="E154" s="20">
        <v>195.85363728080551</v>
      </c>
      <c r="F154" s="20">
        <v>424.89077720366441</v>
      </c>
      <c r="G154" s="20">
        <v>206.56668187888326</v>
      </c>
      <c r="H154" s="20">
        <v>0.22869645533530358</v>
      </c>
      <c r="I154" s="20">
        <v>2.2505436094681071</v>
      </c>
      <c r="J154" s="20">
        <v>0.5249065925398182</v>
      </c>
      <c r="K154" s="20">
        <v>-19.126530223533898</v>
      </c>
      <c r="L154" s="20">
        <v>-25.921523144762713</v>
      </c>
      <c r="M154" s="20">
        <v>-53.645600992185635</v>
      </c>
      <c r="N154" s="20">
        <v>-25.504093691325007</v>
      </c>
      <c r="O154" s="20">
        <v>-1.2600872964830069E-2</v>
      </c>
      <c r="P154" s="20">
        <v>-0.18769566990768738</v>
      </c>
      <c r="Q154" s="20">
        <v>-4.045148634992899E-2</v>
      </c>
      <c r="R154" s="3">
        <f t="shared" si="19"/>
        <v>0</v>
      </c>
      <c r="S154" s="3">
        <f t="shared" si="20"/>
        <v>0</v>
      </c>
      <c r="T154" s="3">
        <f t="shared" si="21"/>
        <v>0</v>
      </c>
      <c r="U154" s="3">
        <f t="shared" si="22"/>
        <v>0</v>
      </c>
      <c r="V154" s="3">
        <f t="shared" si="23"/>
        <v>0</v>
      </c>
      <c r="W154" s="3">
        <f t="shared" si="24"/>
        <v>0</v>
      </c>
      <c r="X154" s="3">
        <f t="shared" si="25"/>
        <v>0</v>
      </c>
    </row>
    <row r="155" spans="1:24" x14ac:dyDescent="0.25">
      <c r="A155" s="36">
        <v>44507</v>
      </c>
      <c r="B155" s="37">
        <v>1</v>
      </c>
      <c r="C155" s="18" t="str">
        <f t="shared" si="26"/>
        <v>44507_1</v>
      </c>
      <c r="D155" s="20">
        <v>143.40464788184673</v>
      </c>
      <c r="E155" s="20">
        <v>176.31921314597503</v>
      </c>
      <c r="F155" s="20">
        <v>381.17238958479925</v>
      </c>
      <c r="G155" s="20">
        <v>186.38927841991099</v>
      </c>
      <c r="H155" s="20">
        <v>0.20998169403213424</v>
      </c>
      <c r="I155" s="20">
        <v>2.0221905148955108</v>
      </c>
      <c r="J155" s="20">
        <v>0.48618984895060696</v>
      </c>
      <c r="K155" s="20">
        <v>-19.49547842001061</v>
      </c>
      <c r="L155" s="20">
        <v>-26.68815944268599</v>
      </c>
      <c r="M155" s="20">
        <v>-55.369185354667721</v>
      </c>
      <c r="N155" s="20">
        <v>-26.040560354628127</v>
      </c>
      <c r="O155" s="20">
        <v>-1.1076534373888662E-2</v>
      </c>
      <c r="P155" s="20">
        <v>-0.20442551589466471</v>
      </c>
      <c r="Q155" s="20">
        <v>-3.7529497261759019E-2</v>
      </c>
      <c r="R155" s="3">
        <f t="shared" si="19"/>
        <v>0</v>
      </c>
      <c r="S155" s="3">
        <f t="shared" si="20"/>
        <v>0</v>
      </c>
      <c r="T155" s="3">
        <f t="shared" si="21"/>
        <v>0</v>
      </c>
      <c r="U155" s="3">
        <f t="shared" si="22"/>
        <v>0</v>
      </c>
      <c r="V155" s="3">
        <f t="shared" si="23"/>
        <v>0</v>
      </c>
      <c r="W155" s="3">
        <f t="shared" si="24"/>
        <v>0</v>
      </c>
      <c r="X155" s="3">
        <f t="shared" si="25"/>
        <v>0</v>
      </c>
    </row>
    <row r="156" spans="1:24" x14ac:dyDescent="0.25">
      <c r="A156" s="36">
        <v>44507</v>
      </c>
      <c r="B156" s="37">
        <v>2</v>
      </c>
      <c r="C156" s="18" t="str">
        <f t="shared" si="26"/>
        <v>44507_2</v>
      </c>
      <c r="D156" s="20">
        <v>129.71760118734215</v>
      </c>
      <c r="E156" s="20">
        <v>157.4866741438268</v>
      </c>
      <c r="F156" s="20">
        <v>338.40326388497289</v>
      </c>
      <c r="G156" s="20">
        <v>167.05171065359244</v>
      </c>
      <c r="H156" s="20">
        <v>0.19588306410297229</v>
      </c>
      <c r="I156" s="20">
        <v>1.8030045319155343</v>
      </c>
      <c r="J156" s="20">
        <v>0.45681846636845319</v>
      </c>
      <c r="K156" s="20">
        <v>-19.3321573126712</v>
      </c>
      <c r="L156" s="20">
        <v>-26.42552156136507</v>
      </c>
      <c r="M156" s="20">
        <v>-54.58155552066394</v>
      </c>
      <c r="N156" s="20">
        <v>-25.075528942866853</v>
      </c>
      <c r="O156" s="20">
        <v>-1.2049824477152193E-2</v>
      </c>
      <c r="P156" s="20">
        <v>-0.21636514484048922</v>
      </c>
      <c r="Q156" s="20">
        <v>-4.0019053079928306E-2</v>
      </c>
      <c r="R156" s="3">
        <f t="shared" si="19"/>
        <v>0</v>
      </c>
      <c r="S156" s="3">
        <f t="shared" si="20"/>
        <v>0</v>
      </c>
      <c r="T156" s="3">
        <f t="shared" si="21"/>
        <v>0</v>
      </c>
      <c r="U156" s="3">
        <f t="shared" si="22"/>
        <v>0</v>
      </c>
      <c r="V156" s="3">
        <f t="shared" si="23"/>
        <v>0</v>
      </c>
      <c r="W156" s="3">
        <f t="shared" si="24"/>
        <v>0</v>
      </c>
      <c r="X156" s="3">
        <f t="shared" si="25"/>
        <v>0</v>
      </c>
    </row>
    <row r="157" spans="1:24" x14ac:dyDescent="0.25">
      <c r="A157" s="36">
        <v>44507</v>
      </c>
      <c r="B157" s="37">
        <v>3</v>
      </c>
      <c r="C157" s="18" t="str">
        <f t="shared" si="26"/>
        <v>44507_3</v>
      </c>
      <c r="D157" s="20">
        <v>119.16951538648118</v>
      </c>
      <c r="E157" s="20">
        <v>143.23376370774753</v>
      </c>
      <c r="F157" s="20">
        <v>305.66367260222785</v>
      </c>
      <c r="G157" s="20">
        <v>152.06928673346513</v>
      </c>
      <c r="H157" s="20">
        <v>0.19196834846096303</v>
      </c>
      <c r="I157" s="20">
        <v>1.6475015243070099</v>
      </c>
      <c r="J157" s="20">
        <v>0.44828410755666959</v>
      </c>
      <c r="K157" s="20">
        <v>-17.748979508026956</v>
      </c>
      <c r="L157" s="20">
        <v>-24.226520357381531</v>
      </c>
      <c r="M157" s="20">
        <v>-49.428739398668831</v>
      </c>
      <c r="N157" s="20">
        <v>-22.451785783043086</v>
      </c>
      <c r="O157" s="20">
        <v>-1.3770458729862144E-2</v>
      </c>
      <c r="P157" s="20">
        <v>-0.20885060798844476</v>
      </c>
      <c r="Q157" s="20">
        <v>-4.3816196812523002E-2</v>
      </c>
      <c r="R157" s="3">
        <f t="shared" si="19"/>
        <v>0</v>
      </c>
      <c r="S157" s="3">
        <f t="shared" si="20"/>
        <v>0</v>
      </c>
      <c r="T157" s="3">
        <f t="shared" si="21"/>
        <v>0</v>
      </c>
      <c r="U157" s="3">
        <f t="shared" si="22"/>
        <v>0</v>
      </c>
      <c r="V157" s="3">
        <f t="shared" si="23"/>
        <v>0</v>
      </c>
      <c r="W157" s="3">
        <f t="shared" si="24"/>
        <v>0</v>
      </c>
      <c r="X157" s="3">
        <f t="shared" si="25"/>
        <v>0</v>
      </c>
    </row>
    <row r="158" spans="1:24" x14ac:dyDescent="0.25">
      <c r="A158" s="36">
        <v>44507</v>
      </c>
      <c r="B158" s="37">
        <v>4</v>
      </c>
      <c r="C158" s="18" t="str">
        <f t="shared" si="26"/>
        <v>44507_4</v>
      </c>
      <c r="D158" s="20">
        <v>111.97258520262865</v>
      </c>
      <c r="E158" s="20">
        <v>133.45504970925174</v>
      </c>
      <c r="F158" s="20">
        <v>283.54682213911258</v>
      </c>
      <c r="G158" s="20">
        <v>141.92151887891492</v>
      </c>
      <c r="H158" s="20">
        <v>0.18702678630274211</v>
      </c>
      <c r="I158" s="20">
        <v>1.5390538017231978</v>
      </c>
      <c r="J158" s="20">
        <v>0.43790143441068369</v>
      </c>
      <c r="K158" s="20">
        <v>-13.411539976254362</v>
      </c>
      <c r="L158" s="20">
        <v>-18.407470693456649</v>
      </c>
      <c r="M158" s="20">
        <v>-36.852391156226389</v>
      </c>
      <c r="N158" s="20">
        <v>-16.297821907998745</v>
      </c>
      <c r="O158" s="20">
        <v>-1.5658267137211843E-2</v>
      </c>
      <c r="P158" s="20">
        <v>-0.17053367991182466</v>
      </c>
      <c r="Q158" s="20">
        <v>-4.7994431138765239E-2</v>
      </c>
      <c r="R158" s="3">
        <f t="shared" si="19"/>
        <v>0</v>
      </c>
      <c r="S158" s="3">
        <f t="shared" si="20"/>
        <v>0</v>
      </c>
      <c r="T158" s="3">
        <f t="shared" si="21"/>
        <v>0</v>
      </c>
      <c r="U158" s="3">
        <f t="shared" si="22"/>
        <v>0</v>
      </c>
      <c r="V158" s="3">
        <f t="shared" si="23"/>
        <v>0</v>
      </c>
      <c r="W158" s="3">
        <f t="shared" si="24"/>
        <v>0</v>
      </c>
      <c r="X158" s="3">
        <f t="shared" si="25"/>
        <v>0</v>
      </c>
    </row>
    <row r="159" spans="1:24" x14ac:dyDescent="0.25">
      <c r="A159" s="36">
        <v>44507</v>
      </c>
      <c r="B159" s="37">
        <v>5</v>
      </c>
      <c r="C159" s="18" t="str">
        <f t="shared" si="26"/>
        <v>44507_5</v>
      </c>
      <c r="D159" s="20">
        <v>108.2598540843472</v>
      </c>
      <c r="E159" s="20">
        <v>127.9490595690759</v>
      </c>
      <c r="F159" s="20">
        <v>270.81920694312851</v>
      </c>
      <c r="G159" s="20">
        <v>136.58216732095158</v>
      </c>
      <c r="H159" s="20">
        <v>0.18160116420388889</v>
      </c>
      <c r="I159" s="20">
        <v>1.4794582358463269</v>
      </c>
      <c r="J159" s="20">
        <v>0.42662950264329857</v>
      </c>
      <c r="K159" s="20">
        <v>-13.622484547198422</v>
      </c>
      <c r="L159" s="20">
        <v>-18.731327179913514</v>
      </c>
      <c r="M159" s="20">
        <v>-37.57615265149186</v>
      </c>
      <c r="N159" s="20">
        <v>-16.536277103719829</v>
      </c>
      <c r="O159" s="20">
        <v>-1.4657555286686687E-2</v>
      </c>
      <c r="P159" s="20">
        <v>-0.1733554842330389</v>
      </c>
      <c r="Q159" s="20">
        <v>-4.6011725448425508E-2</v>
      </c>
      <c r="R159" s="3">
        <f t="shared" si="19"/>
        <v>0</v>
      </c>
      <c r="S159" s="3">
        <f t="shared" si="20"/>
        <v>0</v>
      </c>
      <c r="T159" s="3">
        <f t="shared" si="21"/>
        <v>0</v>
      </c>
      <c r="U159" s="3">
        <f t="shared" si="22"/>
        <v>0</v>
      </c>
      <c r="V159" s="3">
        <f t="shared" si="23"/>
        <v>0</v>
      </c>
      <c r="W159" s="3">
        <f t="shared" si="24"/>
        <v>0</v>
      </c>
      <c r="X159" s="3">
        <f t="shared" si="25"/>
        <v>0</v>
      </c>
    </row>
    <row r="160" spans="1:24" x14ac:dyDescent="0.25">
      <c r="A160" s="36">
        <v>44507</v>
      </c>
      <c r="B160" s="37">
        <v>6</v>
      </c>
      <c r="C160" s="18" t="str">
        <f t="shared" si="26"/>
        <v>44507_6</v>
      </c>
      <c r="D160" s="20">
        <v>106.99515040160473</v>
      </c>
      <c r="E160" s="20">
        <v>126.04729455719146</v>
      </c>
      <c r="F160" s="20">
        <v>266.04901854018522</v>
      </c>
      <c r="G160" s="20">
        <v>134.76772077143502</v>
      </c>
      <c r="H160" s="20">
        <v>0.17686422314271727</v>
      </c>
      <c r="I160" s="20">
        <v>1.4445609234772396</v>
      </c>
      <c r="J160" s="20">
        <v>0.41602827886389987</v>
      </c>
      <c r="K160" s="20">
        <v>-14.340781103858173</v>
      </c>
      <c r="L160" s="20">
        <v>-19.541534995110489</v>
      </c>
      <c r="M160" s="20">
        <v>-39.281852253886733</v>
      </c>
      <c r="N160" s="20">
        <v>-17.388109260809824</v>
      </c>
      <c r="O160" s="20">
        <v>-1.6723122311579026E-2</v>
      </c>
      <c r="P160" s="20">
        <v>-0.18809889148212453</v>
      </c>
      <c r="Q160" s="20">
        <v>-5.0438307363281247E-2</v>
      </c>
      <c r="R160" s="3">
        <f t="shared" si="19"/>
        <v>0</v>
      </c>
      <c r="S160" s="3">
        <f t="shared" si="20"/>
        <v>0</v>
      </c>
      <c r="T160" s="3">
        <f t="shared" si="21"/>
        <v>0</v>
      </c>
      <c r="U160" s="3">
        <f t="shared" si="22"/>
        <v>0</v>
      </c>
      <c r="V160" s="3">
        <f t="shared" si="23"/>
        <v>0</v>
      </c>
      <c r="W160" s="3">
        <f t="shared" si="24"/>
        <v>0</v>
      </c>
      <c r="X160" s="3">
        <f t="shared" si="25"/>
        <v>0</v>
      </c>
    </row>
    <row r="161" spans="1:24" x14ac:dyDescent="0.25">
      <c r="A161" s="36">
        <v>44507</v>
      </c>
      <c r="B161" s="37">
        <v>7</v>
      </c>
      <c r="C161" s="18" t="str">
        <f t="shared" si="26"/>
        <v>44507_7</v>
      </c>
      <c r="D161" s="20">
        <v>103.60632446632289</v>
      </c>
      <c r="E161" s="20">
        <v>122.14733507880125</v>
      </c>
      <c r="F161" s="20">
        <v>256.41672087049665</v>
      </c>
      <c r="G161" s="20">
        <v>129.92877622166708</v>
      </c>
      <c r="H161" s="20">
        <v>0.16660222401974392</v>
      </c>
      <c r="I161" s="20">
        <v>1.3979872761273908</v>
      </c>
      <c r="J161" s="20">
        <v>0.39207631656077874</v>
      </c>
      <c r="K161" s="20">
        <v>-14.46682746197194</v>
      </c>
      <c r="L161" s="20">
        <v>-19.761279065079815</v>
      </c>
      <c r="M161" s="20">
        <v>-40.694187373445018</v>
      </c>
      <c r="N161" s="20">
        <v>-17.556821954088658</v>
      </c>
      <c r="O161" s="20">
        <v>-1.4814009533531798E-2</v>
      </c>
      <c r="P161" s="20">
        <v>-0.18138027779488616</v>
      </c>
      <c r="Q161" s="20">
        <v>-4.6161496964846629E-2</v>
      </c>
      <c r="R161" s="3">
        <f t="shared" si="19"/>
        <v>0</v>
      </c>
      <c r="S161" s="3">
        <f t="shared" si="20"/>
        <v>0</v>
      </c>
      <c r="T161" s="3">
        <f t="shared" si="21"/>
        <v>0</v>
      </c>
      <c r="U161" s="3">
        <f t="shared" si="22"/>
        <v>0</v>
      </c>
      <c r="V161" s="3">
        <f t="shared" si="23"/>
        <v>0</v>
      </c>
      <c r="W161" s="3">
        <f t="shared" si="24"/>
        <v>0</v>
      </c>
      <c r="X161" s="3">
        <f t="shared" si="25"/>
        <v>0</v>
      </c>
    </row>
    <row r="162" spans="1:24" x14ac:dyDescent="0.25">
      <c r="A162" s="36">
        <v>44507</v>
      </c>
      <c r="B162" s="37">
        <v>8</v>
      </c>
      <c r="C162" s="18" t="str">
        <f t="shared" si="26"/>
        <v>44507_8</v>
      </c>
      <c r="D162" s="20">
        <v>100.55375430202081</v>
      </c>
      <c r="E162" s="20">
        <v>118.82638385253455</v>
      </c>
      <c r="F162" s="20">
        <v>248.35873471301625</v>
      </c>
      <c r="G162" s="20">
        <v>126.6761917256711</v>
      </c>
      <c r="H162" s="20">
        <v>0.15056732318791236</v>
      </c>
      <c r="I162" s="20">
        <v>1.391943039021863</v>
      </c>
      <c r="J162" s="20">
        <v>0.3531465668904103</v>
      </c>
      <c r="K162" s="20">
        <v>-13.429714911280053</v>
      </c>
      <c r="L162" s="20">
        <v>-18.589685906898627</v>
      </c>
      <c r="M162" s="20">
        <v>-38.841521254228709</v>
      </c>
      <c r="N162" s="20">
        <v>-16.232498101624344</v>
      </c>
      <c r="O162" s="20">
        <v>-2.0483309317194682E-2</v>
      </c>
      <c r="P162" s="20">
        <v>-0.16743177746109703</v>
      </c>
      <c r="Q162" s="20">
        <v>-5.8803713954561312E-2</v>
      </c>
      <c r="R162" s="3">
        <f t="shared" si="19"/>
        <v>0</v>
      </c>
      <c r="S162" s="3">
        <f t="shared" si="20"/>
        <v>0</v>
      </c>
      <c r="T162" s="3">
        <f t="shared" si="21"/>
        <v>0</v>
      </c>
      <c r="U162" s="3">
        <f t="shared" si="22"/>
        <v>0</v>
      </c>
      <c r="V162" s="3">
        <f t="shared" si="23"/>
        <v>0</v>
      </c>
      <c r="W162" s="3">
        <f t="shared" si="24"/>
        <v>0</v>
      </c>
      <c r="X162" s="3">
        <f t="shared" si="25"/>
        <v>0</v>
      </c>
    </row>
    <row r="163" spans="1:24" x14ac:dyDescent="0.25">
      <c r="A163" s="36">
        <v>44507</v>
      </c>
      <c r="B163" s="37">
        <v>9</v>
      </c>
      <c r="C163" s="18" t="str">
        <f t="shared" si="26"/>
        <v>44507_9</v>
      </c>
      <c r="D163" s="20">
        <v>108.03903193677097</v>
      </c>
      <c r="E163" s="20">
        <v>130.20591973229531</v>
      </c>
      <c r="F163" s="20">
        <v>273.11208691449741</v>
      </c>
      <c r="G163" s="20">
        <v>139.1802886423487</v>
      </c>
      <c r="H163" s="20">
        <v>0.18039735202836579</v>
      </c>
      <c r="I163" s="20">
        <v>1.6278751821313173</v>
      </c>
      <c r="J163" s="20">
        <v>0.41744617883791041</v>
      </c>
      <c r="K163" s="20">
        <v>-8.7020934682936932</v>
      </c>
      <c r="L163" s="20">
        <v>-13.647309021947002</v>
      </c>
      <c r="M163" s="20">
        <v>-26.168298954266469</v>
      </c>
      <c r="N163" s="20">
        <v>-10.430037161796003</v>
      </c>
      <c r="O163" s="20">
        <v>8.3706482265095312E-3</v>
      </c>
      <c r="P163" s="20">
        <v>-9.3183759125732582E-2</v>
      </c>
      <c r="Q163" s="20">
        <v>7.6436935553832325E-3</v>
      </c>
      <c r="R163" s="3">
        <f t="shared" si="19"/>
        <v>0</v>
      </c>
      <c r="S163" s="3">
        <f t="shared" si="20"/>
        <v>0</v>
      </c>
      <c r="T163" s="3">
        <f t="shared" si="21"/>
        <v>0</v>
      </c>
      <c r="U163" s="3">
        <f t="shared" si="22"/>
        <v>0</v>
      </c>
      <c r="V163" s="3">
        <f t="shared" si="23"/>
        <v>0</v>
      </c>
      <c r="W163" s="3">
        <f t="shared" si="24"/>
        <v>0</v>
      </c>
      <c r="X163" s="3">
        <f t="shared" si="25"/>
        <v>0</v>
      </c>
    </row>
    <row r="164" spans="1:24" x14ac:dyDescent="0.25">
      <c r="A164" s="36">
        <v>44507</v>
      </c>
      <c r="B164" s="37">
        <v>10</v>
      </c>
      <c r="C164" s="18" t="str">
        <f t="shared" si="26"/>
        <v>44507_10</v>
      </c>
      <c r="D164" s="20">
        <v>123.48391088514101</v>
      </c>
      <c r="E164" s="20">
        <v>150.52026132655598</v>
      </c>
      <c r="F164" s="20">
        <v>318.47442035734855</v>
      </c>
      <c r="G164" s="20">
        <v>161.52557541455155</v>
      </c>
      <c r="H164" s="20">
        <v>0.19660346395428702</v>
      </c>
      <c r="I164" s="20">
        <v>1.8847270917693357</v>
      </c>
      <c r="J164" s="20">
        <v>0.45176442715145138</v>
      </c>
      <c r="K164" s="20">
        <v>-7.5460632215495558</v>
      </c>
      <c r="L164" s="20">
        <v>-13.32263001341439</v>
      </c>
      <c r="M164" s="20">
        <v>-26.854662413074536</v>
      </c>
      <c r="N164" s="20">
        <v>-12.2669179682599</v>
      </c>
      <c r="O164" s="20">
        <v>1.9745935473577472E-2</v>
      </c>
      <c r="P164" s="20">
        <v>-4.9387477604519961E-2</v>
      </c>
      <c r="Q164" s="20">
        <v>3.303358206657047E-2</v>
      </c>
      <c r="R164" s="3">
        <f t="shared" si="19"/>
        <v>0</v>
      </c>
      <c r="S164" s="3">
        <f t="shared" si="20"/>
        <v>0</v>
      </c>
      <c r="T164" s="3">
        <f t="shared" si="21"/>
        <v>0</v>
      </c>
      <c r="U164" s="3">
        <f t="shared" si="22"/>
        <v>0</v>
      </c>
      <c r="V164" s="3">
        <f t="shared" si="23"/>
        <v>0</v>
      </c>
      <c r="W164" s="3">
        <f t="shared" si="24"/>
        <v>0</v>
      </c>
      <c r="X164" s="3">
        <f t="shared" si="25"/>
        <v>0</v>
      </c>
    </row>
    <row r="165" spans="1:24" x14ac:dyDescent="0.25">
      <c r="A165" s="36">
        <v>44507</v>
      </c>
      <c r="B165" s="37">
        <v>11</v>
      </c>
      <c r="C165" s="18" t="str">
        <f t="shared" si="26"/>
        <v>44507_11</v>
      </c>
      <c r="D165" s="20">
        <v>139.47958128387026</v>
      </c>
      <c r="E165" s="20">
        <v>169.19757553624493</v>
      </c>
      <c r="F165" s="20">
        <v>359.16190501932039</v>
      </c>
      <c r="G165" s="20">
        <v>182.11531121329512</v>
      </c>
      <c r="H165" s="20">
        <v>0.19906819050134242</v>
      </c>
      <c r="I165" s="20">
        <v>2.0732528525210379</v>
      </c>
      <c r="J165" s="20">
        <v>0.45688383971046587</v>
      </c>
      <c r="K165" s="20">
        <v>-7.4030854992627368</v>
      </c>
      <c r="L165" s="20">
        <v>-13.401438576723351</v>
      </c>
      <c r="M165" s="20">
        <v>-27.64906614021244</v>
      </c>
      <c r="N165" s="20">
        <v>-13.344203635911507</v>
      </c>
      <c r="O165" s="20">
        <v>2.1385852481458138E-2</v>
      </c>
      <c r="P165" s="20">
        <v>-3.6940976779297828E-2</v>
      </c>
      <c r="Q165" s="20">
        <v>3.5987968971948975E-2</v>
      </c>
      <c r="R165" s="3">
        <f t="shared" si="19"/>
        <v>0</v>
      </c>
      <c r="S165" s="3">
        <f t="shared" si="20"/>
        <v>0</v>
      </c>
      <c r="T165" s="3">
        <f t="shared" si="21"/>
        <v>0</v>
      </c>
      <c r="U165" s="3">
        <f t="shared" si="22"/>
        <v>0</v>
      </c>
      <c r="V165" s="3">
        <f t="shared" si="23"/>
        <v>0</v>
      </c>
      <c r="W165" s="3">
        <f t="shared" si="24"/>
        <v>0</v>
      </c>
      <c r="X165" s="3">
        <f t="shared" si="25"/>
        <v>0</v>
      </c>
    </row>
    <row r="166" spans="1:24" x14ac:dyDescent="0.25">
      <c r="A166" s="36">
        <v>44507</v>
      </c>
      <c r="B166" s="37">
        <v>12</v>
      </c>
      <c r="C166" s="18" t="str">
        <f t="shared" si="26"/>
        <v>44507_12</v>
      </c>
      <c r="D166" s="20">
        <v>150.60044923964242</v>
      </c>
      <c r="E166" s="20">
        <v>182.46208873083873</v>
      </c>
      <c r="F166" s="20">
        <v>388.22233772427012</v>
      </c>
      <c r="G166" s="20">
        <v>196.43658620716704</v>
      </c>
      <c r="H166" s="20">
        <v>0.19910024639620957</v>
      </c>
      <c r="I166" s="20">
        <v>2.2087928929786647</v>
      </c>
      <c r="J166" s="20">
        <v>0.45696377257060722</v>
      </c>
      <c r="K166" s="20">
        <v>-4.4632981894322885</v>
      </c>
      <c r="L166" s="20">
        <v>-9.9106004368480818</v>
      </c>
      <c r="M166" s="20">
        <v>-20.642704094799381</v>
      </c>
      <c r="N166" s="20">
        <v>-9.9713210019404919</v>
      </c>
      <c r="O166" s="20">
        <v>2.476232174850081E-2</v>
      </c>
      <c r="P166" s="20">
        <v>-3.4116807465728598E-3</v>
      </c>
      <c r="Q166" s="20">
        <v>4.2950153879543949E-2</v>
      </c>
      <c r="R166" s="3">
        <f t="shared" si="19"/>
        <v>0</v>
      </c>
      <c r="S166" s="3">
        <f t="shared" si="20"/>
        <v>0</v>
      </c>
      <c r="T166" s="3">
        <f t="shared" si="21"/>
        <v>0</v>
      </c>
      <c r="U166" s="3">
        <f t="shared" si="22"/>
        <v>0</v>
      </c>
      <c r="V166" s="3">
        <f t="shared" si="23"/>
        <v>0</v>
      </c>
      <c r="W166" s="3">
        <f t="shared" si="24"/>
        <v>0</v>
      </c>
      <c r="X166" s="3">
        <f t="shared" si="25"/>
        <v>0</v>
      </c>
    </row>
    <row r="167" spans="1:24" x14ac:dyDescent="0.25">
      <c r="A167" s="36">
        <v>44507</v>
      </c>
      <c r="B167" s="37">
        <v>13</v>
      </c>
      <c r="C167" s="18" t="str">
        <f t="shared" si="26"/>
        <v>44507_13</v>
      </c>
      <c r="D167" s="20">
        <v>161.09192186565593</v>
      </c>
      <c r="E167" s="20">
        <v>195.39630846952218</v>
      </c>
      <c r="F167" s="20">
        <v>417.29616142417768</v>
      </c>
      <c r="G167" s="20">
        <v>210.07156340504974</v>
      </c>
      <c r="H167" s="20">
        <v>0.20707951461042251</v>
      </c>
      <c r="I167" s="20">
        <v>2.3482497320004536</v>
      </c>
      <c r="J167" s="20">
        <v>0.47515143152851114</v>
      </c>
      <c r="K167" s="20">
        <v>-9.8715503626014041</v>
      </c>
      <c r="L167" s="20">
        <v>-17.359153519493837</v>
      </c>
      <c r="M167" s="20">
        <v>-37.261230752120895</v>
      </c>
      <c r="N167" s="20">
        <v>-17.978930909382569</v>
      </c>
      <c r="O167" s="20">
        <v>2.1726390687230257E-2</v>
      </c>
      <c r="P167" s="20">
        <v>-5.5161067042805059E-2</v>
      </c>
      <c r="Q167" s="20">
        <v>3.5599946151121428E-2</v>
      </c>
      <c r="R167" s="3">
        <f t="shared" si="19"/>
        <v>0</v>
      </c>
      <c r="S167" s="3">
        <f t="shared" si="20"/>
        <v>0</v>
      </c>
      <c r="T167" s="3">
        <f t="shared" si="21"/>
        <v>0</v>
      </c>
      <c r="U167" s="3">
        <f t="shared" si="22"/>
        <v>0</v>
      </c>
      <c r="V167" s="3">
        <f t="shared" si="23"/>
        <v>0</v>
      </c>
      <c r="W167" s="3">
        <f t="shared" si="24"/>
        <v>0</v>
      </c>
      <c r="X167" s="3">
        <f t="shared" si="25"/>
        <v>0</v>
      </c>
    </row>
    <row r="168" spans="1:24" x14ac:dyDescent="0.25">
      <c r="A168" s="36">
        <v>44507</v>
      </c>
      <c r="B168" s="37">
        <v>14</v>
      </c>
      <c r="C168" s="18" t="str">
        <f t="shared" si="26"/>
        <v>44507_14</v>
      </c>
      <c r="D168" s="20">
        <v>171.61377393770303</v>
      </c>
      <c r="E168" s="20">
        <v>208.64922686665699</v>
      </c>
      <c r="F168" s="20">
        <v>447.30435391238075</v>
      </c>
      <c r="G168" s="20">
        <v>224.69919290827116</v>
      </c>
      <c r="H168" s="20">
        <v>0.20461022724727793</v>
      </c>
      <c r="I168" s="20">
        <v>2.4735767763939625</v>
      </c>
      <c r="J168" s="20">
        <v>0.46958872731924961</v>
      </c>
      <c r="K168" s="20">
        <v>-15.785695324676038</v>
      </c>
      <c r="L168" s="20">
        <v>-25.15184831972131</v>
      </c>
      <c r="M168" s="20">
        <v>-52.904209146306236</v>
      </c>
      <c r="N168" s="20">
        <v>-26.564853442721322</v>
      </c>
      <c r="O168" s="20">
        <v>2.1514610990938605E-2</v>
      </c>
      <c r="P168" s="20">
        <v>-0.10311827963945393</v>
      </c>
      <c r="Q168" s="20">
        <v>3.4872737262944833E-2</v>
      </c>
      <c r="R168" s="3">
        <f t="shared" si="19"/>
        <v>0</v>
      </c>
      <c r="S168" s="3">
        <f t="shared" si="20"/>
        <v>0</v>
      </c>
      <c r="T168" s="3">
        <f t="shared" si="21"/>
        <v>0</v>
      </c>
      <c r="U168" s="3">
        <f t="shared" si="22"/>
        <v>0</v>
      </c>
      <c r="V168" s="3">
        <f t="shared" si="23"/>
        <v>0</v>
      </c>
      <c r="W168" s="3">
        <f t="shared" si="24"/>
        <v>0</v>
      </c>
      <c r="X168" s="3">
        <f t="shared" si="25"/>
        <v>0</v>
      </c>
    </row>
    <row r="169" spans="1:24" x14ac:dyDescent="0.25">
      <c r="A169" s="36">
        <v>44507</v>
      </c>
      <c r="B169" s="37">
        <v>15</v>
      </c>
      <c r="C169" s="18" t="str">
        <f t="shared" si="26"/>
        <v>44507_15</v>
      </c>
      <c r="D169" s="20">
        <v>172.22111146229375</v>
      </c>
      <c r="E169" s="20">
        <v>210.23764891213193</v>
      </c>
      <c r="F169" s="20">
        <v>451.1667637825733</v>
      </c>
      <c r="G169" s="20">
        <v>225.98865641886252</v>
      </c>
      <c r="H169" s="20">
        <v>0.20298183645365048</v>
      </c>
      <c r="I169" s="20">
        <v>2.492065360444065</v>
      </c>
      <c r="J169" s="20">
        <v>0.4679762399326084</v>
      </c>
      <c r="K169" s="20">
        <v>-15.292308841392805</v>
      </c>
      <c r="L169" s="20">
        <v>-24.264602909384752</v>
      </c>
      <c r="M169" s="20">
        <v>-50.877924011725618</v>
      </c>
      <c r="N169" s="20">
        <v>-25.45017346877826</v>
      </c>
      <c r="O169" s="20">
        <v>2.414557427034883E-2</v>
      </c>
      <c r="P169" s="20">
        <v>-9.1934601540688721E-2</v>
      </c>
      <c r="Q169" s="20">
        <v>4.1062489438941058E-2</v>
      </c>
      <c r="R169" s="3">
        <f t="shared" si="19"/>
        <v>0</v>
      </c>
      <c r="S169" s="3">
        <f t="shared" si="20"/>
        <v>0</v>
      </c>
      <c r="T169" s="3">
        <f t="shared" si="21"/>
        <v>0</v>
      </c>
      <c r="U169" s="3">
        <f t="shared" si="22"/>
        <v>0</v>
      </c>
      <c r="V169" s="3">
        <f t="shared" si="23"/>
        <v>0</v>
      </c>
      <c r="W169" s="3">
        <f t="shared" si="24"/>
        <v>0</v>
      </c>
      <c r="X169" s="3">
        <f t="shared" si="25"/>
        <v>0</v>
      </c>
    </row>
    <row r="170" spans="1:24" x14ac:dyDescent="0.25">
      <c r="A170" s="36">
        <v>44507</v>
      </c>
      <c r="B170" s="37">
        <v>16</v>
      </c>
      <c r="C170" s="18" t="str">
        <f t="shared" si="26"/>
        <v>44507_16</v>
      </c>
      <c r="D170" s="20">
        <v>165.34232438113787</v>
      </c>
      <c r="E170" s="20">
        <v>202.25996666434335</v>
      </c>
      <c r="F170" s="20">
        <v>433.4154550185637</v>
      </c>
      <c r="G170" s="20">
        <v>216.10721044288516</v>
      </c>
      <c r="H170" s="20">
        <v>0.19842151913111589</v>
      </c>
      <c r="I170" s="20">
        <v>2.411424292776104</v>
      </c>
      <c r="J170" s="20">
        <v>0.45883949012352332</v>
      </c>
      <c r="K170" s="20">
        <v>-15.956422613158551</v>
      </c>
      <c r="L170" s="20">
        <v>-24.911263635302486</v>
      </c>
      <c r="M170" s="20">
        <v>-52.042131428014827</v>
      </c>
      <c r="N170" s="20">
        <v>-26.400702270605425</v>
      </c>
      <c r="O170" s="20">
        <v>2.5920749795745615E-2</v>
      </c>
      <c r="P170" s="20">
        <v>-9.6671666376342877E-2</v>
      </c>
      <c r="Q170" s="20">
        <v>4.5196020751459828E-2</v>
      </c>
      <c r="R170" s="3">
        <f t="shared" si="19"/>
        <v>0</v>
      </c>
      <c r="S170" s="3">
        <f t="shared" si="20"/>
        <v>0</v>
      </c>
      <c r="T170" s="3">
        <f t="shared" si="21"/>
        <v>0</v>
      </c>
      <c r="U170" s="3">
        <f t="shared" si="22"/>
        <v>0</v>
      </c>
      <c r="V170" s="3">
        <f t="shared" si="23"/>
        <v>0</v>
      </c>
      <c r="W170" s="3">
        <f t="shared" si="24"/>
        <v>0</v>
      </c>
      <c r="X170" s="3">
        <f t="shared" si="25"/>
        <v>0</v>
      </c>
    </row>
    <row r="171" spans="1:24" x14ac:dyDescent="0.25">
      <c r="A171" s="36">
        <v>44507</v>
      </c>
      <c r="B171" s="37">
        <v>17</v>
      </c>
      <c r="C171" s="18" t="str">
        <f t="shared" si="26"/>
        <v>44507_17</v>
      </c>
      <c r="D171" s="20">
        <v>161.71480638529124</v>
      </c>
      <c r="E171" s="20">
        <v>197.81382998587003</v>
      </c>
      <c r="F171" s="20">
        <v>423.53265172126322</v>
      </c>
      <c r="G171" s="20">
        <v>210.32337854013883</v>
      </c>
      <c r="H171" s="20">
        <v>0.19894192364186886</v>
      </c>
      <c r="I171" s="20">
        <v>2.3743405609045767</v>
      </c>
      <c r="J171" s="20">
        <v>0.46055046613987172</v>
      </c>
      <c r="K171" s="20">
        <v>-16.805028488481998</v>
      </c>
      <c r="L171" s="20">
        <v>-25.390281961291276</v>
      </c>
      <c r="M171" s="20">
        <v>-53.101839027088715</v>
      </c>
      <c r="N171" s="20">
        <v>-27.538164007421294</v>
      </c>
      <c r="O171" s="20">
        <v>2.9433746244898876E-2</v>
      </c>
      <c r="P171" s="20">
        <v>-8.865687477307152E-2</v>
      </c>
      <c r="Q171" s="20">
        <v>5.2869133438752658E-2</v>
      </c>
      <c r="R171" s="3">
        <f t="shared" si="19"/>
        <v>0</v>
      </c>
      <c r="S171" s="3">
        <f t="shared" si="20"/>
        <v>0</v>
      </c>
      <c r="T171" s="3">
        <f t="shared" si="21"/>
        <v>0</v>
      </c>
      <c r="U171" s="3">
        <f t="shared" si="22"/>
        <v>0</v>
      </c>
      <c r="V171" s="3">
        <f t="shared" si="23"/>
        <v>0</v>
      </c>
      <c r="W171" s="3">
        <f t="shared" si="24"/>
        <v>0</v>
      </c>
      <c r="X171" s="3">
        <f t="shared" si="25"/>
        <v>0</v>
      </c>
    </row>
    <row r="172" spans="1:24" x14ac:dyDescent="0.25">
      <c r="A172" s="36">
        <v>44507</v>
      </c>
      <c r="B172" s="37">
        <v>18</v>
      </c>
      <c r="C172" s="18" t="str">
        <f t="shared" si="26"/>
        <v>44507_18</v>
      </c>
      <c r="D172" s="20">
        <v>159.17434916025286</v>
      </c>
      <c r="E172" s="20">
        <v>194.9591243346388</v>
      </c>
      <c r="F172" s="20">
        <v>417.09382342265502</v>
      </c>
      <c r="G172" s="20">
        <v>206.979019528821</v>
      </c>
      <c r="H172" s="20">
        <v>0.19325720366941482</v>
      </c>
      <c r="I172" s="20">
        <v>2.3422916175630699</v>
      </c>
      <c r="J172" s="20">
        <v>0.44752273478706323</v>
      </c>
      <c r="K172" s="20">
        <v>-17.358640529372312</v>
      </c>
      <c r="L172" s="20">
        <v>-25.728815162824283</v>
      </c>
      <c r="M172" s="20">
        <v>-53.81974830595091</v>
      </c>
      <c r="N172" s="20">
        <v>-27.957356847317119</v>
      </c>
      <c r="O172" s="20">
        <v>2.7415435713018958E-2</v>
      </c>
      <c r="P172" s="20">
        <v>-9.0477635050200761E-2</v>
      </c>
      <c r="Q172" s="20">
        <v>4.8545049823579087E-2</v>
      </c>
      <c r="R172" s="3">
        <f t="shared" si="19"/>
        <v>0</v>
      </c>
      <c r="S172" s="3">
        <f t="shared" si="20"/>
        <v>0</v>
      </c>
      <c r="T172" s="3">
        <f t="shared" si="21"/>
        <v>0</v>
      </c>
      <c r="U172" s="3">
        <f t="shared" si="22"/>
        <v>0</v>
      </c>
      <c r="V172" s="3">
        <f t="shared" si="23"/>
        <v>0</v>
      </c>
      <c r="W172" s="3">
        <f t="shared" si="24"/>
        <v>0</v>
      </c>
      <c r="X172" s="3">
        <f t="shared" si="25"/>
        <v>0</v>
      </c>
    </row>
    <row r="173" spans="1:24" x14ac:dyDescent="0.25">
      <c r="A173" s="36">
        <v>44507</v>
      </c>
      <c r="B173" s="37">
        <v>19</v>
      </c>
      <c r="C173" s="18" t="str">
        <f t="shared" si="26"/>
        <v>44507_19</v>
      </c>
      <c r="D173" s="20">
        <v>157.84750804533013</v>
      </c>
      <c r="E173" s="20">
        <v>194.79373762028243</v>
      </c>
      <c r="F173" s="20">
        <v>417.51673638278874</v>
      </c>
      <c r="G173" s="20">
        <v>206.89908694298981</v>
      </c>
      <c r="H173" s="20">
        <v>0.19192672542566414</v>
      </c>
      <c r="I173" s="20">
        <v>2.2770485056856145</v>
      </c>
      <c r="J173" s="20">
        <v>0.44336007228609492</v>
      </c>
      <c r="K173" s="20">
        <v>-18.866421926126918</v>
      </c>
      <c r="L173" s="20">
        <v>-26.159673528011339</v>
      </c>
      <c r="M173" s="20">
        <v>-54.391457622746195</v>
      </c>
      <c r="N173" s="20">
        <v>-28.168555188593853</v>
      </c>
      <c r="O173" s="20">
        <v>2.1467312360918988E-2</v>
      </c>
      <c r="P173" s="20">
        <v>-0.11518367418941147</v>
      </c>
      <c r="Q173" s="20">
        <v>3.550366934207632E-2</v>
      </c>
      <c r="R173" s="3">
        <f t="shared" si="19"/>
        <v>0</v>
      </c>
      <c r="S173" s="3">
        <f t="shared" si="20"/>
        <v>0</v>
      </c>
      <c r="T173" s="3">
        <f t="shared" si="21"/>
        <v>0</v>
      </c>
      <c r="U173" s="3">
        <f t="shared" si="22"/>
        <v>0</v>
      </c>
      <c r="V173" s="3">
        <f t="shared" si="23"/>
        <v>0</v>
      </c>
      <c r="W173" s="3">
        <f t="shared" si="24"/>
        <v>0</v>
      </c>
      <c r="X173" s="3">
        <f t="shared" si="25"/>
        <v>0</v>
      </c>
    </row>
    <row r="174" spans="1:24" x14ac:dyDescent="0.25">
      <c r="A174" s="36">
        <v>44507</v>
      </c>
      <c r="B174" s="37">
        <v>20</v>
      </c>
      <c r="C174" s="18" t="str">
        <f t="shared" si="26"/>
        <v>44507_20</v>
      </c>
      <c r="D174" s="20">
        <v>161.25788948756093</v>
      </c>
      <c r="E174" s="20">
        <v>198.73113096551597</v>
      </c>
      <c r="F174" s="20">
        <v>428.73693677843096</v>
      </c>
      <c r="G174" s="20">
        <v>211.34443698842489</v>
      </c>
      <c r="H174" s="20">
        <v>0.18567463548328073</v>
      </c>
      <c r="I174" s="20">
        <v>2.2146256536996698</v>
      </c>
      <c r="J174" s="20">
        <v>0.42817444676566385</v>
      </c>
      <c r="K174" s="20">
        <v>-21.998051410412156</v>
      </c>
      <c r="L174" s="20">
        <v>-28.450720197075906</v>
      </c>
      <c r="M174" s="20">
        <v>-58.856407770331955</v>
      </c>
      <c r="N174" s="20">
        <v>-30.414066546856294</v>
      </c>
      <c r="O174" s="20">
        <v>-3.5501223129072723E-3</v>
      </c>
      <c r="P174" s="20">
        <v>-0.17101698423155728</v>
      </c>
      <c r="Q174" s="20">
        <v>-2.0773440362415942E-2</v>
      </c>
      <c r="R174" s="3">
        <f t="shared" si="19"/>
        <v>0</v>
      </c>
      <c r="S174" s="3">
        <f t="shared" si="20"/>
        <v>0</v>
      </c>
      <c r="T174" s="3">
        <f t="shared" si="21"/>
        <v>0</v>
      </c>
      <c r="U174" s="3">
        <f t="shared" si="22"/>
        <v>0</v>
      </c>
      <c r="V174" s="3">
        <f t="shared" si="23"/>
        <v>0</v>
      </c>
      <c r="W174" s="3">
        <f t="shared" si="24"/>
        <v>0</v>
      </c>
      <c r="X174" s="3">
        <f t="shared" si="25"/>
        <v>0</v>
      </c>
    </row>
    <row r="175" spans="1:24" x14ac:dyDescent="0.25">
      <c r="A175" s="36">
        <v>44507</v>
      </c>
      <c r="B175" s="37">
        <v>21</v>
      </c>
      <c r="C175" s="18" t="str">
        <f t="shared" si="26"/>
        <v>44507_21</v>
      </c>
      <c r="D175" s="20">
        <v>178.93658165132041</v>
      </c>
      <c r="E175" s="20">
        <v>220.8131903915351</v>
      </c>
      <c r="F175" s="20">
        <v>479.27878830949163</v>
      </c>
      <c r="G175" s="20">
        <v>234.9803072240536</v>
      </c>
      <c r="H175" s="20">
        <v>0.23170275650614142</v>
      </c>
      <c r="I175" s="20">
        <v>2.4601663432781611</v>
      </c>
      <c r="J175" s="20">
        <v>0.53042480733786879</v>
      </c>
      <c r="K175" s="20">
        <v>-23.982130582964395</v>
      </c>
      <c r="L175" s="20">
        <v>-30.586413194424708</v>
      </c>
      <c r="M175" s="20">
        <v>-62.495955075291427</v>
      </c>
      <c r="N175" s="20">
        <v>-32.668184389839062</v>
      </c>
      <c r="O175" s="20">
        <v>2.5067521731544744E-4</v>
      </c>
      <c r="P175" s="20">
        <v>-0.20113297525029933</v>
      </c>
      <c r="Q175" s="20">
        <v>-1.120925551708174E-2</v>
      </c>
      <c r="R175" s="3">
        <f t="shared" si="19"/>
        <v>0</v>
      </c>
      <c r="S175" s="3">
        <f t="shared" si="20"/>
        <v>0</v>
      </c>
      <c r="T175" s="3">
        <f t="shared" si="21"/>
        <v>0</v>
      </c>
      <c r="U175" s="3">
        <f t="shared" si="22"/>
        <v>0</v>
      </c>
      <c r="V175" s="3">
        <f t="shared" si="23"/>
        <v>0</v>
      </c>
      <c r="W175" s="3">
        <f t="shared" si="24"/>
        <v>0</v>
      </c>
      <c r="X175" s="3">
        <f t="shared" si="25"/>
        <v>0</v>
      </c>
    </row>
    <row r="176" spans="1:24" x14ac:dyDescent="0.25">
      <c r="A176" s="36">
        <v>44507</v>
      </c>
      <c r="B176" s="37">
        <v>22</v>
      </c>
      <c r="C176" s="18" t="str">
        <f t="shared" si="26"/>
        <v>44507_22</v>
      </c>
      <c r="D176" s="20">
        <v>189.83139151018955</v>
      </c>
      <c r="E176" s="20">
        <v>236.36749607400677</v>
      </c>
      <c r="F176" s="20">
        <v>515.85590375764309</v>
      </c>
      <c r="G176" s="20">
        <v>251.10955925491595</v>
      </c>
      <c r="H176" s="20">
        <v>0.25911615630354612</v>
      </c>
      <c r="I176" s="20">
        <v>2.6406488365533893</v>
      </c>
      <c r="J176" s="20">
        <v>0.59318645611816234</v>
      </c>
      <c r="K176" s="20">
        <v>-26.620982403310208</v>
      </c>
      <c r="L176" s="20">
        <v>-34.111487783892471</v>
      </c>
      <c r="M176" s="20">
        <v>-69.219865013472074</v>
      </c>
      <c r="N176" s="20">
        <v>-36.260051317155018</v>
      </c>
      <c r="O176" s="20">
        <v>-2.1508919233835652E-3</v>
      </c>
      <c r="P176" s="20">
        <v>-0.24473020562986306</v>
      </c>
      <c r="Q176" s="20">
        <v>-1.6792299179244491E-2</v>
      </c>
      <c r="R176" s="3">
        <f t="shared" si="19"/>
        <v>0</v>
      </c>
      <c r="S176" s="3">
        <f t="shared" si="20"/>
        <v>0</v>
      </c>
      <c r="T176" s="3">
        <f t="shared" si="21"/>
        <v>0</v>
      </c>
      <c r="U176" s="3">
        <f t="shared" si="22"/>
        <v>0</v>
      </c>
      <c r="V176" s="3">
        <f t="shared" si="23"/>
        <v>0</v>
      </c>
      <c r="W176" s="3">
        <f t="shared" si="24"/>
        <v>0</v>
      </c>
      <c r="X176" s="3">
        <f t="shared" si="25"/>
        <v>0</v>
      </c>
    </row>
    <row r="177" spans="1:24" x14ac:dyDescent="0.25">
      <c r="A177" s="36">
        <v>44507</v>
      </c>
      <c r="B177" s="37">
        <v>23</v>
      </c>
      <c r="C177" s="18" t="str">
        <f t="shared" si="26"/>
        <v>44507_23</v>
      </c>
      <c r="D177" s="20">
        <v>176.95226693055542</v>
      </c>
      <c r="E177" s="20">
        <v>222.74285383079666</v>
      </c>
      <c r="F177" s="20">
        <v>485.68459743416855</v>
      </c>
      <c r="G177" s="20">
        <v>234.84119437779782</v>
      </c>
      <c r="H177" s="20">
        <v>0.23849319937318156</v>
      </c>
      <c r="I177" s="20">
        <v>2.4823613472360844</v>
      </c>
      <c r="J177" s="20">
        <v>0.54910390854120339</v>
      </c>
      <c r="K177" s="20">
        <v>-29.096613597060031</v>
      </c>
      <c r="L177" s="20">
        <v>-36.700370496639067</v>
      </c>
      <c r="M177" s="20">
        <v>-75.433721786547508</v>
      </c>
      <c r="N177" s="20">
        <v>-39.70496931101151</v>
      </c>
      <c r="O177" s="20">
        <v>-1.6827322716411994E-2</v>
      </c>
      <c r="P177" s="20">
        <v>-0.28233781843664907</v>
      </c>
      <c r="Q177" s="20">
        <v>-4.9954567346342515E-2</v>
      </c>
      <c r="R177" s="3">
        <f t="shared" si="19"/>
        <v>0</v>
      </c>
      <c r="S177" s="3">
        <f t="shared" si="20"/>
        <v>0</v>
      </c>
      <c r="T177" s="3">
        <f t="shared" si="21"/>
        <v>0</v>
      </c>
      <c r="U177" s="3">
        <f t="shared" si="22"/>
        <v>0</v>
      </c>
      <c r="V177" s="3">
        <f t="shared" si="23"/>
        <v>0</v>
      </c>
      <c r="W177" s="3">
        <f t="shared" si="24"/>
        <v>0</v>
      </c>
      <c r="X177" s="3">
        <f t="shared" si="25"/>
        <v>0</v>
      </c>
    </row>
    <row r="178" spans="1:24" x14ac:dyDescent="0.25">
      <c r="A178" s="36">
        <v>44507</v>
      </c>
      <c r="B178" s="37">
        <v>24</v>
      </c>
      <c r="C178" s="18" t="str">
        <f t="shared" si="26"/>
        <v>44507_24</v>
      </c>
      <c r="D178" s="20">
        <v>159.08452477043807</v>
      </c>
      <c r="E178" s="20">
        <v>199.86780651911573</v>
      </c>
      <c r="F178" s="20">
        <v>434.84760685687007</v>
      </c>
      <c r="G178" s="20">
        <v>210.33368881293057</v>
      </c>
      <c r="H178" s="20">
        <v>0.21510207294290518</v>
      </c>
      <c r="I178" s="20">
        <v>2.2122982072743698</v>
      </c>
      <c r="J178" s="20">
        <v>0.4997353278502441</v>
      </c>
      <c r="K178" s="20">
        <v>-30.525454830203692</v>
      </c>
      <c r="L178" s="20">
        <v>-37.922325627806394</v>
      </c>
      <c r="M178" s="20">
        <v>-78.363913767515669</v>
      </c>
      <c r="N178" s="20">
        <v>-41.887338778710443</v>
      </c>
      <c r="O178" s="20">
        <v>-2.0689955393434278E-2</v>
      </c>
      <c r="P178" s="20">
        <v>-0.29854897699433308</v>
      </c>
      <c r="Q178" s="20">
        <v>-5.8884434288454315E-2</v>
      </c>
      <c r="R178" s="3">
        <f t="shared" si="19"/>
        <v>0</v>
      </c>
      <c r="S178" s="3">
        <f t="shared" si="20"/>
        <v>0</v>
      </c>
      <c r="T178" s="3">
        <f t="shared" si="21"/>
        <v>0</v>
      </c>
      <c r="U178" s="3">
        <f t="shared" si="22"/>
        <v>0</v>
      </c>
      <c r="V178" s="3">
        <f t="shared" si="23"/>
        <v>0</v>
      </c>
      <c r="W178" s="3">
        <f t="shared" si="24"/>
        <v>0</v>
      </c>
      <c r="X178" s="3">
        <f t="shared" si="25"/>
        <v>0</v>
      </c>
    </row>
    <row r="179" spans="1:24" x14ac:dyDescent="0.25">
      <c r="A179" s="36">
        <v>44508</v>
      </c>
      <c r="B179" s="37">
        <v>1</v>
      </c>
      <c r="C179" s="18" t="str">
        <f t="shared" si="26"/>
        <v>44508_1</v>
      </c>
      <c r="D179" s="20">
        <v>140.61837095952302</v>
      </c>
      <c r="E179" s="20">
        <v>174.69948032591708</v>
      </c>
      <c r="F179" s="20">
        <v>378.55765368391354</v>
      </c>
      <c r="G179" s="20">
        <v>183.73706453013418</v>
      </c>
      <c r="H179" s="20">
        <v>0.18809294289545805</v>
      </c>
      <c r="I179" s="20">
        <v>1.9214345247699618</v>
      </c>
      <c r="J179" s="20">
        <v>0.44112611887170056</v>
      </c>
      <c r="K179" s="20">
        <v>-29.975009690106106</v>
      </c>
      <c r="L179" s="20">
        <v>-35.651619507790194</v>
      </c>
      <c r="M179" s="20">
        <v>-73.057797572820121</v>
      </c>
      <c r="N179" s="20">
        <v>-41.340330971940951</v>
      </c>
      <c r="O179" s="20">
        <v>-2.3404287493442456E-2</v>
      </c>
      <c r="P179" s="20">
        <v>-0.28523283005605388</v>
      </c>
      <c r="Q179" s="20">
        <v>-6.5209611275355961E-2</v>
      </c>
      <c r="R179" s="3">
        <f t="shared" si="19"/>
        <v>0</v>
      </c>
      <c r="S179" s="3">
        <f t="shared" si="20"/>
        <v>0</v>
      </c>
      <c r="T179" s="3">
        <f t="shared" si="21"/>
        <v>0</v>
      </c>
      <c r="U179" s="3">
        <f t="shared" si="22"/>
        <v>0</v>
      </c>
      <c r="V179" s="3">
        <f t="shared" si="23"/>
        <v>0</v>
      </c>
      <c r="W179" s="3">
        <f t="shared" si="24"/>
        <v>0</v>
      </c>
      <c r="X179" s="3">
        <f t="shared" si="25"/>
        <v>0</v>
      </c>
    </row>
    <row r="180" spans="1:24" x14ac:dyDescent="0.25">
      <c r="A180" s="36">
        <v>44508</v>
      </c>
      <c r="B180" s="37">
        <v>2</v>
      </c>
      <c r="C180" s="18" t="str">
        <f t="shared" si="26"/>
        <v>44508_2</v>
      </c>
      <c r="D180" s="20">
        <v>124.85174227265169</v>
      </c>
      <c r="E180" s="20">
        <v>152.84260344379408</v>
      </c>
      <c r="F180" s="20">
        <v>327.95380838949848</v>
      </c>
      <c r="G180" s="20">
        <v>160.57311517940764</v>
      </c>
      <c r="H180" s="20">
        <v>0.18405667960036981</v>
      </c>
      <c r="I180" s="20">
        <v>1.6881920923147553</v>
      </c>
      <c r="J180" s="20">
        <v>0.43315505724312464</v>
      </c>
      <c r="K180" s="20">
        <v>-29.539134417868169</v>
      </c>
      <c r="L180" s="20">
        <v>-34.163533384521941</v>
      </c>
      <c r="M180" s="20">
        <v>-71.404087833156609</v>
      </c>
      <c r="N180" s="20">
        <v>-40.911676131059522</v>
      </c>
      <c r="O180" s="20">
        <v>-1.1596143619505436E-2</v>
      </c>
      <c r="P180" s="20">
        <v>-0.26696058145465185</v>
      </c>
      <c r="Q180" s="20">
        <v>-3.8241271339782036E-2</v>
      </c>
      <c r="R180" s="3">
        <f t="shared" si="19"/>
        <v>0</v>
      </c>
      <c r="S180" s="3">
        <f t="shared" si="20"/>
        <v>0</v>
      </c>
      <c r="T180" s="3">
        <f t="shared" si="21"/>
        <v>0</v>
      </c>
      <c r="U180" s="3">
        <f t="shared" si="22"/>
        <v>0</v>
      </c>
      <c r="V180" s="3">
        <f t="shared" si="23"/>
        <v>0</v>
      </c>
      <c r="W180" s="3">
        <f t="shared" si="24"/>
        <v>0</v>
      </c>
      <c r="X180" s="3">
        <f t="shared" si="25"/>
        <v>0</v>
      </c>
    </row>
    <row r="181" spans="1:24" x14ac:dyDescent="0.25">
      <c r="A181" s="36">
        <v>44508</v>
      </c>
      <c r="B181" s="37">
        <v>3</v>
      </c>
      <c r="C181" s="18" t="str">
        <f t="shared" si="26"/>
        <v>44508_3</v>
      </c>
      <c r="D181" s="20">
        <v>115.65516112261707</v>
      </c>
      <c r="E181" s="20">
        <v>139.55395630030711</v>
      </c>
      <c r="F181" s="20">
        <v>297.46146848043151</v>
      </c>
      <c r="G181" s="20">
        <v>147.15387820794734</v>
      </c>
      <c r="H181" s="20">
        <v>0.18354818741372497</v>
      </c>
      <c r="I181" s="20">
        <v>1.5568596578392584</v>
      </c>
      <c r="J181" s="20">
        <v>0.43175169125537027</v>
      </c>
      <c r="K181" s="20">
        <v>-29.782538191537618</v>
      </c>
      <c r="L181" s="20">
        <v>-33.841101126484865</v>
      </c>
      <c r="M181" s="20">
        <v>-70.959743706054766</v>
      </c>
      <c r="N181" s="20">
        <v>-41.006022515184881</v>
      </c>
      <c r="O181" s="20">
        <v>-1.0462093133901704E-2</v>
      </c>
      <c r="P181" s="20">
        <v>-0.26776701891407267</v>
      </c>
      <c r="Q181" s="20">
        <v>-3.5783579469490519E-2</v>
      </c>
      <c r="R181" s="3">
        <f t="shared" si="19"/>
        <v>0</v>
      </c>
      <c r="S181" s="3">
        <f t="shared" si="20"/>
        <v>0</v>
      </c>
      <c r="T181" s="3">
        <f t="shared" si="21"/>
        <v>0</v>
      </c>
      <c r="U181" s="3">
        <f t="shared" si="22"/>
        <v>0</v>
      </c>
      <c r="V181" s="3">
        <f t="shared" si="23"/>
        <v>0</v>
      </c>
      <c r="W181" s="3">
        <f t="shared" si="24"/>
        <v>0</v>
      </c>
      <c r="X181" s="3">
        <f t="shared" si="25"/>
        <v>0</v>
      </c>
    </row>
    <row r="182" spans="1:24" x14ac:dyDescent="0.25">
      <c r="A182" s="36">
        <v>44508</v>
      </c>
      <c r="B182" s="37">
        <v>4</v>
      </c>
      <c r="C182" s="18" t="str">
        <f t="shared" si="26"/>
        <v>44508_4</v>
      </c>
      <c r="D182" s="20">
        <v>110.48260406808468</v>
      </c>
      <c r="E182" s="20">
        <v>132.12293774720635</v>
      </c>
      <c r="F182" s="20">
        <v>280.49057360745167</v>
      </c>
      <c r="G182" s="20">
        <v>139.60354185241411</v>
      </c>
      <c r="H182" s="20">
        <v>0.17400974957961551</v>
      </c>
      <c r="I182" s="20">
        <v>1.4711774191969116</v>
      </c>
      <c r="J182" s="20">
        <v>0.41031573671530924</v>
      </c>
      <c r="K182" s="20">
        <v>-30.703840189871237</v>
      </c>
      <c r="L182" s="20">
        <v>-34.924997273583081</v>
      </c>
      <c r="M182" s="20">
        <v>-73.32406402341995</v>
      </c>
      <c r="N182" s="20">
        <v>-42.285550884016168</v>
      </c>
      <c r="O182" s="20">
        <v>-1.6579381542996846E-2</v>
      </c>
      <c r="P182" s="20">
        <v>-0.28270184841047474</v>
      </c>
      <c r="Q182" s="20">
        <v>-5.0197634057569135E-2</v>
      </c>
      <c r="R182" s="3">
        <f t="shared" si="19"/>
        <v>0</v>
      </c>
      <c r="S182" s="3">
        <f t="shared" si="20"/>
        <v>0</v>
      </c>
      <c r="T182" s="3">
        <f t="shared" si="21"/>
        <v>0</v>
      </c>
      <c r="U182" s="3">
        <f t="shared" si="22"/>
        <v>0</v>
      </c>
      <c r="V182" s="3">
        <f t="shared" si="23"/>
        <v>0</v>
      </c>
      <c r="W182" s="3">
        <f t="shared" si="24"/>
        <v>0</v>
      </c>
      <c r="X182" s="3">
        <f t="shared" si="25"/>
        <v>0</v>
      </c>
    </row>
    <row r="183" spans="1:24" x14ac:dyDescent="0.25">
      <c r="A183" s="36">
        <v>44508</v>
      </c>
      <c r="B183" s="37">
        <v>5</v>
      </c>
      <c r="C183" s="18" t="str">
        <f t="shared" si="26"/>
        <v>44508_5</v>
      </c>
      <c r="D183" s="20">
        <v>107.46087617211488</v>
      </c>
      <c r="E183" s="20">
        <v>127.91924145815638</v>
      </c>
      <c r="F183" s="20">
        <v>271.20486091295055</v>
      </c>
      <c r="G183" s="20">
        <v>135.03423886174352</v>
      </c>
      <c r="H183" s="20">
        <v>0.17366237486203201</v>
      </c>
      <c r="I183" s="20">
        <v>1.427523292510597</v>
      </c>
      <c r="J183" s="20">
        <v>0.41107947070606743</v>
      </c>
      <c r="K183" s="20">
        <v>-30.794031016589315</v>
      </c>
      <c r="L183" s="20">
        <v>-35.212101215980489</v>
      </c>
      <c r="M183" s="20">
        <v>-74.024444881559234</v>
      </c>
      <c r="N183" s="20">
        <v>-42.483337400411855</v>
      </c>
      <c r="O183" s="20">
        <v>-1.0940565539879338E-2</v>
      </c>
      <c r="P183" s="20">
        <v>-0.28377071919854746</v>
      </c>
      <c r="Q183" s="20">
        <v>-3.5984656793391016E-2</v>
      </c>
      <c r="R183" s="3">
        <f t="shared" si="19"/>
        <v>0</v>
      </c>
      <c r="S183" s="3">
        <f t="shared" si="20"/>
        <v>0</v>
      </c>
      <c r="T183" s="3">
        <f t="shared" si="21"/>
        <v>0</v>
      </c>
      <c r="U183" s="3">
        <f t="shared" si="22"/>
        <v>0</v>
      </c>
      <c r="V183" s="3">
        <f t="shared" si="23"/>
        <v>0</v>
      </c>
      <c r="W183" s="3">
        <f t="shared" si="24"/>
        <v>0</v>
      </c>
      <c r="X183" s="3">
        <f t="shared" si="25"/>
        <v>0</v>
      </c>
    </row>
    <row r="184" spans="1:24" x14ac:dyDescent="0.25">
      <c r="A184" s="36">
        <v>44508</v>
      </c>
      <c r="B184" s="37">
        <v>6</v>
      </c>
      <c r="C184" s="18" t="str">
        <f t="shared" si="26"/>
        <v>44508_6</v>
      </c>
      <c r="D184" s="20">
        <v>108.32463898484589</v>
      </c>
      <c r="E184" s="20">
        <v>130.20122515510158</v>
      </c>
      <c r="F184" s="20">
        <v>275.83645478198139</v>
      </c>
      <c r="G184" s="20">
        <v>136.81030680826174</v>
      </c>
      <c r="H184" s="20">
        <v>0.1759784537644393</v>
      </c>
      <c r="I184" s="20">
        <v>1.4429326435352627</v>
      </c>
      <c r="J184" s="20">
        <v>0.41535750368682967</v>
      </c>
      <c r="K184" s="20">
        <v>-31.040534585095159</v>
      </c>
      <c r="L184" s="20">
        <v>-35.425103303588983</v>
      </c>
      <c r="M184" s="20">
        <v>-74.684652802622651</v>
      </c>
      <c r="N184" s="20">
        <v>-42.794940628366703</v>
      </c>
      <c r="O184" s="20">
        <v>-1.053208189915569E-2</v>
      </c>
      <c r="P184" s="20">
        <v>-0.29168909078819644</v>
      </c>
      <c r="Q184" s="20">
        <v>-3.5377181627883246E-2</v>
      </c>
      <c r="R184" s="3">
        <f t="shared" si="19"/>
        <v>0</v>
      </c>
      <c r="S184" s="3">
        <f t="shared" si="20"/>
        <v>0</v>
      </c>
      <c r="T184" s="3">
        <f t="shared" si="21"/>
        <v>0</v>
      </c>
      <c r="U184" s="3">
        <f t="shared" si="22"/>
        <v>0</v>
      </c>
      <c r="V184" s="3">
        <f t="shared" si="23"/>
        <v>0</v>
      </c>
      <c r="W184" s="3">
        <f t="shared" si="24"/>
        <v>0</v>
      </c>
      <c r="X184" s="3">
        <f t="shared" si="25"/>
        <v>0</v>
      </c>
    </row>
    <row r="185" spans="1:24" x14ac:dyDescent="0.25">
      <c r="A185" s="36">
        <v>44508</v>
      </c>
      <c r="B185" s="37">
        <v>7</v>
      </c>
      <c r="C185" s="18" t="str">
        <f t="shared" si="26"/>
        <v>44508_7</v>
      </c>
      <c r="D185" s="20">
        <v>114.91813260709354</v>
      </c>
      <c r="E185" s="20">
        <v>137.74584901580602</v>
      </c>
      <c r="F185" s="20">
        <v>291.67097371437478</v>
      </c>
      <c r="G185" s="20">
        <v>145.93606820086612</v>
      </c>
      <c r="H185" s="20">
        <v>0.17526812748281256</v>
      </c>
      <c r="I185" s="20">
        <v>1.5180740418022571</v>
      </c>
      <c r="J185" s="20">
        <v>0.41158615906015361</v>
      </c>
      <c r="K185" s="20">
        <v>-31.858260885625249</v>
      </c>
      <c r="L185" s="20">
        <v>-37.567269832343761</v>
      </c>
      <c r="M185" s="20">
        <v>-80.652544604882806</v>
      </c>
      <c r="N185" s="20">
        <v>-44.014032870623296</v>
      </c>
      <c r="O185" s="20">
        <v>-1.2124660670421108E-2</v>
      </c>
      <c r="P185" s="20">
        <v>-0.31423359570407861</v>
      </c>
      <c r="Q185" s="20">
        <v>-3.9029521235629333E-2</v>
      </c>
      <c r="R185" s="3">
        <f t="shared" si="19"/>
        <v>0</v>
      </c>
      <c r="S185" s="3">
        <f t="shared" si="20"/>
        <v>0</v>
      </c>
      <c r="T185" s="3">
        <f t="shared" si="21"/>
        <v>0</v>
      </c>
      <c r="U185" s="3">
        <f t="shared" si="22"/>
        <v>0</v>
      </c>
      <c r="V185" s="3">
        <f t="shared" si="23"/>
        <v>0</v>
      </c>
      <c r="W185" s="3">
        <f t="shared" si="24"/>
        <v>0</v>
      </c>
      <c r="X185" s="3">
        <f t="shared" si="25"/>
        <v>0</v>
      </c>
    </row>
    <row r="186" spans="1:24" x14ac:dyDescent="0.25">
      <c r="A186" s="36">
        <v>44508</v>
      </c>
      <c r="B186" s="37">
        <v>8</v>
      </c>
      <c r="C186" s="18" t="str">
        <f t="shared" si="26"/>
        <v>44508_8</v>
      </c>
      <c r="D186" s="20">
        <v>132.32043572328752</v>
      </c>
      <c r="E186" s="20">
        <v>159.02683673307558</v>
      </c>
      <c r="F186" s="20">
        <v>335.32819699585173</v>
      </c>
      <c r="G186" s="20">
        <v>169.32231072816583</v>
      </c>
      <c r="H186" s="20">
        <v>0.17203748513132366</v>
      </c>
      <c r="I186" s="20">
        <v>1.7616704466377304</v>
      </c>
      <c r="J186" s="20">
        <v>0.40367047213923862</v>
      </c>
      <c r="K186" s="20">
        <v>-33.03438410689121</v>
      </c>
      <c r="L186" s="20">
        <v>-38.68849437790599</v>
      </c>
      <c r="M186" s="20">
        <v>-82.215780726197551</v>
      </c>
      <c r="N186" s="20">
        <v>-44.640491308790438</v>
      </c>
      <c r="O186" s="20">
        <v>-4.989355659582413E-3</v>
      </c>
      <c r="P186" s="20">
        <v>-0.29891164958379823</v>
      </c>
      <c r="Q186" s="20">
        <v>-2.2033931259774854E-2</v>
      </c>
      <c r="R186" s="3">
        <f t="shared" si="19"/>
        <v>0</v>
      </c>
      <c r="S186" s="3">
        <f t="shared" si="20"/>
        <v>0</v>
      </c>
      <c r="T186" s="3">
        <f t="shared" si="21"/>
        <v>0</v>
      </c>
      <c r="U186" s="3">
        <f t="shared" si="22"/>
        <v>0</v>
      </c>
      <c r="V186" s="3">
        <f t="shared" si="23"/>
        <v>0</v>
      </c>
      <c r="W186" s="3">
        <f t="shared" si="24"/>
        <v>0</v>
      </c>
      <c r="X186" s="3">
        <f t="shared" si="25"/>
        <v>0</v>
      </c>
    </row>
    <row r="187" spans="1:24" x14ac:dyDescent="0.25">
      <c r="A187" s="36">
        <v>44508</v>
      </c>
      <c r="B187" s="37">
        <v>9</v>
      </c>
      <c r="C187" s="18" t="str">
        <f t="shared" si="26"/>
        <v>44508_9</v>
      </c>
      <c r="D187" s="20">
        <v>158.22894161293442</v>
      </c>
      <c r="E187" s="20">
        <v>194.42869853890392</v>
      </c>
      <c r="F187" s="20">
        <v>407.50127284121976</v>
      </c>
      <c r="G187" s="20">
        <v>203.64485621040228</v>
      </c>
      <c r="H187" s="20">
        <v>0.19630295877136586</v>
      </c>
      <c r="I187" s="20">
        <v>2.2991375721681462</v>
      </c>
      <c r="J187" s="20">
        <v>0.45741476246629764</v>
      </c>
      <c r="K187" s="20">
        <v>-25.133775846283559</v>
      </c>
      <c r="L187" s="20">
        <v>-28.011732442073203</v>
      </c>
      <c r="M187" s="20">
        <v>-59.155522600726862</v>
      </c>
      <c r="N187" s="20">
        <v>-35.703743723774288</v>
      </c>
      <c r="O187" s="20">
        <v>2.811485726531723E-2</v>
      </c>
      <c r="P187" s="20">
        <v>-8.0473671106551056E-2</v>
      </c>
      <c r="Q187" s="20">
        <v>5.3485789495440778E-2</v>
      </c>
      <c r="R187" s="3">
        <f t="shared" si="19"/>
        <v>0</v>
      </c>
      <c r="S187" s="3">
        <f t="shared" si="20"/>
        <v>0</v>
      </c>
      <c r="T187" s="3">
        <f t="shared" si="21"/>
        <v>0</v>
      </c>
      <c r="U187" s="3">
        <f t="shared" si="22"/>
        <v>0</v>
      </c>
      <c r="V187" s="3">
        <f t="shared" si="23"/>
        <v>0</v>
      </c>
      <c r="W187" s="3">
        <f t="shared" si="24"/>
        <v>0</v>
      </c>
      <c r="X187" s="3">
        <f t="shared" si="25"/>
        <v>0</v>
      </c>
    </row>
    <row r="188" spans="1:24" x14ac:dyDescent="0.25">
      <c r="A188" s="36">
        <v>44508</v>
      </c>
      <c r="B188" s="37">
        <v>10</v>
      </c>
      <c r="C188" s="18" t="str">
        <f t="shared" si="26"/>
        <v>44508_10</v>
      </c>
      <c r="D188" s="20">
        <v>179.50484506106915</v>
      </c>
      <c r="E188" s="20">
        <v>221.09440077398972</v>
      </c>
      <c r="F188" s="20">
        <v>463.06437257984931</v>
      </c>
      <c r="G188" s="20">
        <v>230.69911904648788</v>
      </c>
      <c r="H188" s="20">
        <v>0.22129844972002227</v>
      </c>
      <c r="I188" s="20">
        <v>2.6707993603107214</v>
      </c>
      <c r="J188" s="20">
        <v>0.51321070290755733</v>
      </c>
      <c r="K188" s="20">
        <v>-13.669717270159929</v>
      </c>
      <c r="L188" s="20">
        <v>-13.592760910320246</v>
      </c>
      <c r="M188" s="20">
        <v>-28.629444265773483</v>
      </c>
      <c r="N188" s="20">
        <v>-22.113422183153709</v>
      </c>
      <c r="O188" s="20">
        <v>5.3517688120968646E-2</v>
      </c>
      <c r="P188" s="20">
        <v>0.13526246549522919</v>
      </c>
      <c r="Q188" s="20">
        <v>0.11084933033047983</v>
      </c>
      <c r="R188" s="3">
        <f t="shared" si="19"/>
        <v>0</v>
      </c>
      <c r="S188" s="3">
        <f t="shared" si="20"/>
        <v>0</v>
      </c>
      <c r="T188" s="3">
        <f t="shared" si="21"/>
        <v>0</v>
      </c>
      <c r="U188" s="3">
        <f t="shared" si="22"/>
        <v>0</v>
      </c>
      <c r="V188" s="3">
        <f t="shared" si="23"/>
        <v>7.6258130983654027E-2</v>
      </c>
      <c r="W188" s="3">
        <f t="shared" si="24"/>
        <v>0</v>
      </c>
      <c r="X188" s="3">
        <f t="shared" si="25"/>
        <v>6.7602621962252404E-2</v>
      </c>
    </row>
    <row r="189" spans="1:24" x14ac:dyDescent="0.25">
      <c r="A189" s="36">
        <v>44508</v>
      </c>
      <c r="B189" s="37">
        <v>11</v>
      </c>
      <c r="C189" s="18" t="str">
        <f t="shared" si="26"/>
        <v>44508_11</v>
      </c>
      <c r="D189" s="20">
        <v>194.60464148936245</v>
      </c>
      <c r="E189" s="20">
        <v>237.38885206950755</v>
      </c>
      <c r="F189" s="20">
        <v>497.24448523433341</v>
      </c>
      <c r="G189" s="20">
        <v>248.96307092595293</v>
      </c>
      <c r="H189" s="20">
        <v>0.23848804693796438</v>
      </c>
      <c r="I189" s="20">
        <v>2.8711748572503319</v>
      </c>
      <c r="J189" s="20">
        <v>0.55240608967351623</v>
      </c>
      <c r="K189" s="20">
        <v>-8.0155932825889309</v>
      </c>
      <c r="L189" s="20">
        <v>-7.0157817042602009</v>
      </c>
      <c r="M189" s="20">
        <v>-14.470251670529084</v>
      </c>
      <c r="N189" s="20">
        <v>-15.200695222082077</v>
      </c>
      <c r="O189" s="20">
        <v>5.9806347767796655E-2</v>
      </c>
      <c r="P189" s="20">
        <v>0.21774288822549126</v>
      </c>
      <c r="Q189" s="20">
        <v>0.12432244306972096</v>
      </c>
      <c r="R189" s="3">
        <f t="shared" si="19"/>
        <v>0</v>
      </c>
      <c r="S189" s="3">
        <f t="shared" si="20"/>
        <v>0</v>
      </c>
      <c r="T189" s="3">
        <f t="shared" si="21"/>
        <v>0</v>
      </c>
      <c r="U189" s="3">
        <f t="shared" si="22"/>
        <v>0</v>
      </c>
      <c r="V189" s="3">
        <f t="shared" si="23"/>
        <v>9.9739678037738533E-2</v>
      </c>
      <c r="W189" s="3">
        <f t="shared" si="24"/>
        <v>0</v>
      </c>
      <c r="X189" s="3">
        <f t="shared" si="25"/>
        <v>0.11401017143714083</v>
      </c>
    </row>
    <row r="190" spans="1:24" x14ac:dyDescent="0.25">
      <c r="A190" s="36">
        <v>44508</v>
      </c>
      <c r="B190" s="37">
        <v>12</v>
      </c>
      <c r="C190" s="18" t="str">
        <f t="shared" si="26"/>
        <v>44508_12</v>
      </c>
      <c r="D190" s="20">
        <v>206.7516367695408</v>
      </c>
      <c r="E190" s="20">
        <v>251.71043005707199</v>
      </c>
      <c r="F190" s="20">
        <v>526.13056278035037</v>
      </c>
      <c r="G190" s="20">
        <v>263.65396987469416</v>
      </c>
      <c r="H190" s="20">
        <v>0.24466821398275612</v>
      </c>
      <c r="I190" s="20">
        <v>3.0382469444840154</v>
      </c>
      <c r="J190" s="20">
        <v>0.56527559629430602</v>
      </c>
      <c r="K190" s="20">
        <v>-4.4499145711391517</v>
      </c>
      <c r="L190" s="20">
        <v>-1.78394445387775</v>
      </c>
      <c r="M190" s="20">
        <v>-3.5711652070933249</v>
      </c>
      <c r="N190" s="20">
        <v>-10.430428919628156</v>
      </c>
      <c r="O190" s="20">
        <v>6.2134156261904744E-2</v>
      </c>
      <c r="P190" s="20">
        <v>0.27726571268035904</v>
      </c>
      <c r="Q190" s="20">
        <v>0.12888361404869761</v>
      </c>
      <c r="R190" s="3">
        <f t="shared" si="19"/>
        <v>0</v>
      </c>
      <c r="S190" s="3">
        <f t="shared" si="20"/>
        <v>0</v>
      </c>
      <c r="T190" s="3">
        <f t="shared" si="21"/>
        <v>0</v>
      </c>
      <c r="U190" s="3">
        <f t="shared" si="22"/>
        <v>0</v>
      </c>
      <c r="V190" s="3">
        <f t="shared" si="23"/>
        <v>0.10873262941411692</v>
      </c>
      <c r="W190" s="3">
        <f t="shared" si="24"/>
        <v>0</v>
      </c>
      <c r="X190" s="3">
        <f t="shared" si="25"/>
        <v>0.13037931158388247</v>
      </c>
    </row>
    <row r="191" spans="1:24" x14ac:dyDescent="0.25">
      <c r="A191" s="36">
        <v>44508</v>
      </c>
      <c r="B191" s="37">
        <v>13</v>
      </c>
      <c r="C191" s="18" t="str">
        <f t="shared" si="26"/>
        <v>44508_13</v>
      </c>
      <c r="D191" s="20">
        <v>216.4165449921984</v>
      </c>
      <c r="E191" s="20">
        <v>262.25663366560423</v>
      </c>
      <c r="F191" s="20">
        <v>550.75366566207629</v>
      </c>
      <c r="G191" s="20">
        <v>275.87097332914453</v>
      </c>
      <c r="H191" s="20">
        <v>0.25143988811020368</v>
      </c>
      <c r="I191" s="20">
        <v>3.1239849124288512</v>
      </c>
      <c r="J191" s="20">
        <v>0.58147540613841286</v>
      </c>
      <c r="K191" s="20">
        <v>-0.68619970211050685</v>
      </c>
      <c r="L191" s="20">
        <v>2.3001829398999361</v>
      </c>
      <c r="M191" s="20">
        <v>5.828534091067656</v>
      </c>
      <c r="N191" s="20">
        <v>-5.5416256863822388</v>
      </c>
      <c r="O191" s="20">
        <v>7.9642168574368899E-2</v>
      </c>
      <c r="P191" s="20">
        <v>0.31379025742021971</v>
      </c>
      <c r="Q191" s="20">
        <v>0.16863677377022976</v>
      </c>
      <c r="R191" s="3">
        <f t="shared" si="19"/>
        <v>0</v>
      </c>
      <c r="S191" s="3">
        <f t="shared" si="20"/>
        <v>0</v>
      </c>
      <c r="T191" s="3">
        <f t="shared" si="21"/>
        <v>0</v>
      </c>
      <c r="U191" s="3">
        <f t="shared" si="22"/>
        <v>0</v>
      </c>
      <c r="V191" s="3">
        <f t="shared" si="23"/>
        <v>0.26955675399625201</v>
      </c>
      <c r="W191" s="3">
        <f t="shared" si="24"/>
        <v>0</v>
      </c>
      <c r="X191" s="3">
        <f t="shared" si="25"/>
        <v>0.43113852147296117</v>
      </c>
    </row>
    <row r="192" spans="1:24" x14ac:dyDescent="0.25">
      <c r="A192" s="36">
        <v>44508</v>
      </c>
      <c r="B192" s="37">
        <v>14</v>
      </c>
      <c r="C192" s="18" t="str">
        <f t="shared" si="26"/>
        <v>44508_14</v>
      </c>
      <c r="D192" s="20">
        <v>223.41947820128718</v>
      </c>
      <c r="E192" s="20">
        <v>270.05160580669457</v>
      </c>
      <c r="F192" s="20">
        <v>568.59041127064427</v>
      </c>
      <c r="G192" s="20">
        <v>285.98020547714628</v>
      </c>
      <c r="H192" s="20">
        <v>0.24697863571820527</v>
      </c>
      <c r="I192" s="20">
        <v>3.1779034010221627</v>
      </c>
      <c r="J192" s="20">
        <v>0.57440257811770101</v>
      </c>
      <c r="K192" s="20">
        <v>1.4671215370738375</v>
      </c>
      <c r="L192" s="20">
        <v>3.3683817503766278</v>
      </c>
      <c r="M192" s="20">
        <v>8.3326915212129435</v>
      </c>
      <c r="N192" s="20">
        <v>-3.3341980549574934</v>
      </c>
      <c r="O192" s="20">
        <v>7.4880474287553206E-2</v>
      </c>
      <c r="P192" s="20">
        <v>0.30609668763804748</v>
      </c>
      <c r="Q192" s="20">
        <v>0.15809841502910524</v>
      </c>
      <c r="R192" s="3">
        <f t="shared" si="19"/>
        <v>0</v>
      </c>
      <c r="S192" s="3">
        <f t="shared" si="20"/>
        <v>0</v>
      </c>
      <c r="T192" s="3">
        <f t="shared" si="21"/>
        <v>0</v>
      </c>
      <c r="U192" s="3">
        <f t="shared" si="22"/>
        <v>0</v>
      </c>
      <c r="V192" s="3">
        <f t="shared" si="23"/>
        <v>0.21510735938234865</v>
      </c>
      <c r="W192" s="3">
        <f t="shared" si="24"/>
        <v>0</v>
      </c>
      <c r="X192" s="3">
        <f t="shared" si="25"/>
        <v>0.35598583740363915</v>
      </c>
    </row>
    <row r="193" spans="1:24" x14ac:dyDescent="0.25">
      <c r="A193" s="36">
        <v>44508</v>
      </c>
      <c r="B193" s="37">
        <v>15</v>
      </c>
      <c r="C193" s="18" t="str">
        <f t="shared" si="26"/>
        <v>44508_15</v>
      </c>
      <c r="D193" s="20">
        <v>226.53041677756931</v>
      </c>
      <c r="E193" s="20">
        <v>276.37691137448468</v>
      </c>
      <c r="F193" s="20">
        <v>581.36924259622663</v>
      </c>
      <c r="G193" s="20">
        <v>289.81978276935138</v>
      </c>
      <c r="H193" s="20">
        <v>0.24251883025822249</v>
      </c>
      <c r="I193" s="20">
        <v>3.2820255656412169</v>
      </c>
      <c r="J193" s="20">
        <v>0.56386588802184368</v>
      </c>
      <c r="K193" s="20">
        <v>5.4955908347846814</v>
      </c>
      <c r="L193" s="20">
        <v>9.7702331250365901</v>
      </c>
      <c r="M193" s="20">
        <v>21.211295371012493</v>
      </c>
      <c r="N193" s="20">
        <v>2.1741263647019595</v>
      </c>
      <c r="O193" s="20">
        <v>6.9552958591510283E-2</v>
      </c>
      <c r="P193" s="20">
        <v>0.39479936672361232</v>
      </c>
      <c r="Q193" s="20">
        <v>0.14519265385128521</v>
      </c>
      <c r="R193" s="3">
        <f t="shared" si="19"/>
        <v>0</v>
      </c>
      <c r="S193" s="3">
        <f t="shared" si="20"/>
        <v>0</v>
      </c>
      <c r="T193" s="3">
        <f t="shared" si="21"/>
        <v>0</v>
      </c>
      <c r="U193" s="3">
        <f t="shared" si="22"/>
        <v>0</v>
      </c>
      <c r="V193" s="3">
        <f t="shared" si="23"/>
        <v>0.17338219895087448</v>
      </c>
      <c r="W193" s="3">
        <f t="shared" si="24"/>
        <v>0</v>
      </c>
      <c r="X193" s="3">
        <f t="shared" si="25"/>
        <v>0.26703922584585099</v>
      </c>
    </row>
    <row r="194" spans="1:24" x14ac:dyDescent="0.25">
      <c r="A194" s="36">
        <v>44508</v>
      </c>
      <c r="B194" s="37">
        <v>16</v>
      </c>
      <c r="C194" s="18" t="str">
        <f t="shared" si="26"/>
        <v>44508_16</v>
      </c>
      <c r="D194" s="20">
        <v>226.43001764599259</v>
      </c>
      <c r="E194" s="20">
        <v>277.14661288622716</v>
      </c>
      <c r="F194" s="20">
        <v>582.52851901247789</v>
      </c>
      <c r="G194" s="20">
        <v>288.32075849844568</v>
      </c>
      <c r="H194" s="20">
        <v>0.27662233072117498</v>
      </c>
      <c r="I194" s="20">
        <v>3.3561254999098562</v>
      </c>
      <c r="J194" s="20">
        <v>0.64297853389795967</v>
      </c>
      <c r="K194" s="20">
        <v>5.5315724124329666</v>
      </c>
      <c r="L194" s="20">
        <v>10.752151390086384</v>
      </c>
      <c r="M194" s="20">
        <v>23.781883348469819</v>
      </c>
      <c r="N194" s="20">
        <v>2.1893074063530049</v>
      </c>
      <c r="O194" s="20">
        <v>9.0751518547399476E-2</v>
      </c>
      <c r="P194" s="20">
        <v>0.428548795611706</v>
      </c>
      <c r="Q194" s="20">
        <v>0.19396528282934794</v>
      </c>
      <c r="R194" s="3">
        <f t="shared" si="19"/>
        <v>0</v>
      </c>
      <c r="S194" s="3">
        <f t="shared" si="20"/>
        <v>0</v>
      </c>
      <c r="T194" s="3">
        <f t="shared" si="21"/>
        <v>0</v>
      </c>
      <c r="U194" s="3">
        <f t="shared" si="22"/>
        <v>0</v>
      </c>
      <c r="V194" s="3">
        <f t="shared" si="23"/>
        <v>0.34302161413312066</v>
      </c>
      <c r="W194" s="3">
        <f t="shared" si="24"/>
        <v>0</v>
      </c>
      <c r="X194" s="3">
        <f t="shared" si="25"/>
        <v>0.54551720886427668</v>
      </c>
    </row>
    <row r="195" spans="1:24" x14ac:dyDescent="0.25">
      <c r="A195" s="36">
        <v>44508</v>
      </c>
      <c r="B195" s="37">
        <v>17</v>
      </c>
      <c r="C195" s="18" t="str">
        <f t="shared" si="26"/>
        <v>44508_17</v>
      </c>
      <c r="D195" s="20">
        <v>224.88233675020075</v>
      </c>
      <c r="E195" s="20">
        <v>275.79249504482368</v>
      </c>
      <c r="F195" s="20">
        <v>580.21389912210066</v>
      </c>
      <c r="G195" s="20">
        <v>286.19810948510712</v>
      </c>
      <c r="H195" s="20">
        <v>0.27642658840201495</v>
      </c>
      <c r="I195" s="20">
        <v>3.3552839348133552</v>
      </c>
      <c r="J195" s="20">
        <v>0.64009072457799965</v>
      </c>
      <c r="K195" s="20">
        <v>4.9701233293395379</v>
      </c>
      <c r="L195" s="20">
        <v>10.318815360745923</v>
      </c>
      <c r="M195" s="20">
        <v>23.25525233659107</v>
      </c>
      <c r="N195" s="20">
        <v>1.6801438270538194</v>
      </c>
      <c r="O195" s="20">
        <v>8.6891923370162771E-2</v>
      </c>
      <c r="P195" s="20">
        <v>0.42744264291256578</v>
      </c>
      <c r="Q195" s="20">
        <v>0.18506440382872613</v>
      </c>
      <c r="R195" s="3">
        <f t="shared" si="19"/>
        <v>0</v>
      </c>
      <c r="S195" s="3">
        <f t="shared" si="20"/>
        <v>0</v>
      </c>
      <c r="T195" s="3">
        <f t="shared" si="21"/>
        <v>0</v>
      </c>
      <c r="U195" s="3">
        <f t="shared" si="22"/>
        <v>0</v>
      </c>
      <c r="V195" s="3">
        <f t="shared" si="23"/>
        <v>0.28648584053938825</v>
      </c>
      <c r="W195" s="3">
        <f t="shared" si="24"/>
        <v>0</v>
      </c>
      <c r="X195" s="3">
        <f t="shared" si="25"/>
        <v>0.46989003466742052</v>
      </c>
    </row>
    <row r="196" spans="1:24" x14ac:dyDescent="0.25">
      <c r="A196" s="36">
        <v>44508</v>
      </c>
      <c r="B196" s="37">
        <v>18</v>
      </c>
      <c r="C196" s="18" t="str">
        <f t="shared" si="26"/>
        <v>44508_18</v>
      </c>
      <c r="D196" s="20">
        <v>216.73878945353528</v>
      </c>
      <c r="E196" s="20">
        <v>262.27148044844751</v>
      </c>
      <c r="F196" s="20">
        <v>553.80363214547253</v>
      </c>
      <c r="G196" s="20">
        <v>275.59592467687742</v>
      </c>
      <c r="H196" s="20">
        <v>0.22706678869063393</v>
      </c>
      <c r="I196" s="20">
        <v>3.1136628230632555</v>
      </c>
      <c r="J196" s="20">
        <v>0.52631782859174758</v>
      </c>
      <c r="K196" s="20">
        <v>-0.90157324342495748</v>
      </c>
      <c r="L196" s="20">
        <v>1.6457278762787788</v>
      </c>
      <c r="M196" s="20">
        <v>5.0544753293773477</v>
      </c>
      <c r="N196" s="20">
        <v>-5.6007363214516159</v>
      </c>
      <c r="O196" s="20">
        <v>6.1072573839155368E-2</v>
      </c>
      <c r="P196" s="20">
        <v>0.28200232303687783</v>
      </c>
      <c r="Q196" s="20">
        <v>0.12614575160291236</v>
      </c>
      <c r="R196" s="3">
        <f t="shared" si="19"/>
        <v>0</v>
      </c>
      <c r="S196" s="3">
        <f t="shared" si="20"/>
        <v>0</v>
      </c>
      <c r="T196" s="3">
        <f t="shared" si="21"/>
        <v>0</v>
      </c>
      <c r="U196" s="3">
        <f t="shared" si="22"/>
        <v>0</v>
      </c>
      <c r="V196" s="3">
        <f t="shared" si="23"/>
        <v>0.12898496302417239</v>
      </c>
      <c r="W196" s="3">
        <f t="shared" si="24"/>
        <v>0</v>
      </c>
      <c r="X196" s="3">
        <f t="shared" si="25"/>
        <v>0.1720065651311441</v>
      </c>
    </row>
    <row r="197" spans="1:24" x14ac:dyDescent="0.25">
      <c r="A197" s="36">
        <v>44508</v>
      </c>
      <c r="B197" s="37">
        <v>19</v>
      </c>
      <c r="C197" s="18" t="str">
        <f t="shared" si="26"/>
        <v>44508_19</v>
      </c>
      <c r="D197" s="20">
        <v>202.61395364092581</v>
      </c>
      <c r="E197" s="20">
        <v>247.91277556044832</v>
      </c>
      <c r="F197" s="20">
        <v>525.1946838958479</v>
      </c>
      <c r="G197" s="20">
        <v>260.43656330936358</v>
      </c>
      <c r="H197" s="20">
        <v>0.21517744056298116</v>
      </c>
      <c r="I197" s="20">
        <v>2.8691411882789999</v>
      </c>
      <c r="J197" s="20">
        <v>0.49798693704693092</v>
      </c>
      <c r="K197" s="20">
        <v>-3.1983103328415012</v>
      </c>
      <c r="L197" s="20">
        <v>-2.0332054545401608</v>
      </c>
      <c r="M197" s="20">
        <v>-2.7734462935245312</v>
      </c>
      <c r="N197" s="20">
        <v>-6.50857673272656</v>
      </c>
      <c r="O197" s="20">
        <v>4.0646799617833879E-2</v>
      </c>
      <c r="P197" s="20">
        <v>0.1826647795270904</v>
      </c>
      <c r="Q197" s="20">
        <v>7.9186827275020688E-2</v>
      </c>
      <c r="R197" s="3">
        <f t="shared" si="19"/>
        <v>0</v>
      </c>
      <c r="S197" s="3">
        <f t="shared" si="20"/>
        <v>0</v>
      </c>
      <c r="T197" s="3">
        <f t="shared" si="21"/>
        <v>0</v>
      </c>
      <c r="U197" s="3">
        <f t="shared" si="22"/>
        <v>0</v>
      </c>
      <c r="V197" s="3">
        <f t="shared" si="23"/>
        <v>0</v>
      </c>
      <c r="W197" s="3">
        <f t="shared" si="24"/>
        <v>0</v>
      </c>
      <c r="X197" s="3">
        <f t="shared" si="25"/>
        <v>0</v>
      </c>
    </row>
    <row r="198" spans="1:24" x14ac:dyDescent="0.25">
      <c r="A198" s="36">
        <v>44508</v>
      </c>
      <c r="B198" s="37">
        <v>20</v>
      </c>
      <c r="C198" s="18" t="str">
        <f t="shared" si="26"/>
        <v>44508_20</v>
      </c>
      <c r="D198" s="20">
        <v>193.58076913780837</v>
      </c>
      <c r="E198" s="20">
        <v>240.13448114896582</v>
      </c>
      <c r="F198" s="20">
        <v>513.69495976434166</v>
      </c>
      <c r="G198" s="20">
        <v>251.28242079209721</v>
      </c>
      <c r="H198" s="20">
        <v>0.21943622931569284</v>
      </c>
      <c r="I198" s="20">
        <v>2.733743593790531</v>
      </c>
      <c r="J198" s="20">
        <v>0.50748687627916389</v>
      </c>
      <c r="K198" s="20">
        <v>-1.8178584520611085</v>
      </c>
      <c r="L198" s="20">
        <v>-1.1138747208345527</v>
      </c>
      <c r="M198" s="20">
        <v>-0.44274156315120861</v>
      </c>
      <c r="N198" s="20">
        <v>-2.8645237964157482</v>
      </c>
      <c r="O198" s="20">
        <v>3.3857986689489986E-2</v>
      </c>
      <c r="P198" s="20">
        <v>0.16905234346023221</v>
      </c>
      <c r="Q198" s="20">
        <v>6.400814351307435E-2</v>
      </c>
      <c r="R198" s="3">
        <f t="shared" si="19"/>
        <v>0</v>
      </c>
      <c r="S198" s="3">
        <f t="shared" si="20"/>
        <v>0</v>
      </c>
      <c r="T198" s="3">
        <f t="shared" si="21"/>
        <v>0</v>
      </c>
      <c r="U198" s="3">
        <f t="shared" si="22"/>
        <v>0</v>
      </c>
      <c r="V198" s="3">
        <f t="shared" si="23"/>
        <v>0</v>
      </c>
      <c r="W198" s="3">
        <f t="shared" si="24"/>
        <v>0</v>
      </c>
      <c r="X198" s="3">
        <f t="shared" si="25"/>
        <v>0</v>
      </c>
    </row>
    <row r="199" spans="1:24" x14ac:dyDescent="0.25">
      <c r="A199" s="36">
        <v>44508</v>
      </c>
      <c r="B199" s="37">
        <v>21</v>
      </c>
      <c r="C199" s="18" t="str">
        <f t="shared" si="26"/>
        <v>44508_21</v>
      </c>
      <c r="D199" s="20">
        <v>203.63150722358179</v>
      </c>
      <c r="E199" s="20">
        <v>254.37145370779874</v>
      </c>
      <c r="F199" s="20">
        <v>549.3828932399806</v>
      </c>
      <c r="G199" s="20">
        <v>266.43891096669716</v>
      </c>
      <c r="H199" s="20">
        <v>0.24816993646619853</v>
      </c>
      <c r="I199" s="20">
        <v>2.9001314218551322</v>
      </c>
      <c r="J199" s="20">
        <v>0.57008081151863033</v>
      </c>
      <c r="K199" s="20">
        <v>-5.9387730245279995</v>
      </c>
      <c r="L199" s="20">
        <v>-5.7581245577809597</v>
      </c>
      <c r="M199" s="20">
        <v>-9.0395469784552649</v>
      </c>
      <c r="N199" s="20">
        <v>-7.5899110250407018</v>
      </c>
      <c r="O199" s="20">
        <v>1.0378448048240441E-2</v>
      </c>
      <c r="P199" s="20">
        <v>0.10343968554327029</v>
      </c>
      <c r="Q199" s="20">
        <v>1.1806028586339721E-2</v>
      </c>
      <c r="R199" s="3">
        <f t="shared" si="19"/>
        <v>0</v>
      </c>
      <c r="S199" s="3">
        <f t="shared" si="20"/>
        <v>0</v>
      </c>
      <c r="T199" s="3">
        <f t="shared" si="21"/>
        <v>0</v>
      </c>
      <c r="U199" s="3">
        <f t="shared" si="22"/>
        <v>0</v>
      </c>
      <c r="V199" s="3">
        <f t="shared" si="23"/>
        <v>0</v>
      </c>
      <c r="W199" s="3">
        <f t="shared" si="24"/>
        <v>0</v>
      </c>
      <c r="X199" s="3">
        <f t="shared" si="25"/>
        <v>0</v>
      </c>
    </row>
    <row r="200" spans="1:24" x14ac:dyDescent="0.25">
      <c r="A200" s="36">
        <v>44508</v>
      </c>
      <c r="B200" s="37">
        <v>22</v>
      </c>
      <c r="C200" s="18" t="str">
        <f t="shared" si="26"/>
        <v>44508_22</v>
      </c>
      <c r="D200" s="20">
        <v>206.30445435838541</v>
      </c>
      <c r="E200" s="20">
        <v>260.37092631212766</v>
      </c>
      <c r="F200" s="20">
        <v>564.6474355669485</v>
      </c>
      <c r="G200" s="20">
        <v>272.0133372240748</v>
      </c>
      <c r="H200" s="20">
        <v>0.27013828290680503</v>
      </c>
      <c r="I200" s="20">
        <v>2.9896583040165146</v>
      </c>
      <c r="J200" s="20">
        <v>0.61935373124244331</v>
      </c>
      <c r="K200" s="20">
        <v>-9.6148847668124411</v>
      </c>
      <c r="L200" s="20">
        <v>-9.3144607066589327</v>
      </c>
      <c r="M200" s="20">
        <v>-16.565377618978776</v>
      </c>
      <c r="N200" s="20">
        <v>-12.036494283484512</v>
      </c>
      <c r="O200" s="20">
        <v>6.9527929463420093E-3</v>
      </c>
      <c r="P200" s="20">
        <v>5.9103144342141069E-2</v>
      </c>
      <c r="Q200" s="20">
        <v>4.4669107966707026E-3</v>
      </c>
      <c r="R200" s="3">
        <f t="shared" si="19"/>
        <v>0</v>
      </c>
      <c r="S200" s="3">
        <f t="shared" si="20"/>
        <v>0</v>
      </c>
      <c r="T200" s="3">
        <f t="shared" si="21"/>
        <v>0</v>
      </c>
      <c r="U200" s="3">
        <f t="shared" si="22"/>
        <v>0</v>
      </c>
      <c r="V200" s="3">
        <f t="shared" si="23"/>
        <v>0</v>
      </c>
      <c r="W200" s="3">
        <f t="shared" si="24"/>
        <v>0</v>
      </c>
      <c r="X200" s="3">
        <f t="shared" si="25"/>
        <v>0</v>
      </c>
    </row>
    <row r="201" spans="1:24" x14ac:dyDescent="0.25">
      <c r="A201" s="36">
        <v>44508</v>
      </c>
      <c r="B201" s="37">
        <v>23</v>
      </c>
      <c r="C201" s="18" t="str">
        <f t="shared" si="26"/>
        <v>44508_23</v>
      </c>
      <c r="D201" s="20">
        <v>189.22456492324451</v>
      </c>
      <c r="E201" s="20">
        <v>241.45829392664047</v>
      </c>
      <c r="F201" s="20">
        <v>524.00166017266429</v>
      </c>
      <c r="G201" s="20">
        <v>250.23545154799768</v>
      </c>
      <c r="H201" s="20">
        <v>0.25786797903051506</v>
      </c>
      <c r="I201" s="20">
        <v>2.7820937547517306</v>
      </c>
      <c r="J201" s="20">
        <v>0.59350018691910145</v>
      </c>
      <c r="K201" s="20">
        <v>-7.8689313760716297</v>
      </c>
      <c r="L201" s="20">
        <v>-10.126262615219089</v>
      </c>
      <c r="M201" s="20">
        <v>-19.802446067070175</v>
      </c>
      <c r="N201" s="20">
        <v>-9.7667375932184282</v>
      </c>
      <c r="O201" s="20">
        <v>8.5100531074831075E-3</v>
      </c>
      <c r="P201" s="20">
        <v>3.3609975148314507E-2</v>
      </c>
      <c r="Q201" s="20">
        <v>8.2724839186238564E-3</v>
      </c>
      <c r="R201" s="3">
        <f t="shared" si="19"/>
        <v>0</v>
      </c>
      <c r="S201" s="3">
        <f t="shared" si="20"/>
        <v>0</v>
      </c>
      <c r="T201" s="3">
        <f t="shared" si="21"/>
        <v>0</v>
      </c>
      <c r="U201" s="3">
        <f t="shared" si="22"/>
        <v>0</v>
      </c>
      <c r="V201" s="3">
        <f t="shared" si="23"/>
        <v>0</v>
      </c>
      <c r="W201" s="3">
        <f t="shared" si="24"/>
        <v>0</v>
      </c>
      <c r="X201" s="3">
        <f t="shared" si="25"/>
        <v>0</v>
      </c>
    </row>
    <row r="202" spans="1:24" x14ac:dyDescent="0.25">
      <c r="A202" s="36">
        <v>44508</v>
      </c>
      <c r="B202" s="37">
        <v>24</v>
      </c>
      <c r="C202" s="18" t="str">
        <f t="shared" si="26"/>
        <v>44508_24</v>
      </c>
      <c r="D202" s="20">
        <v>168.9803502439666</v>
      </c>
      <c r="E202" s="20">
        <v>216.09512699968303</v>
      </c>
      <c r="F202" s="20">
        <v>468.5109735266322</v>
      </c>
      <c r="G202" s="20">
        <v>222.74359745671956</v>
      </c>
      <c r="H202" s="20">
        <v>0.22205881943699163</v>
      </c>
      <c r="I202" s="20">
        <v>2.4894876495614198</v>
      </c>
      <c r="J202" s="20">
        <v>0.51448048075089015</v>
      </c>
      <c r="K202" s="20">
        <v>-6.4535435187821841</v>
      </c>
      <c r="L202" s="20">
        <v>-8.2281161954477042</v>
      </c>
      <c r="M202" s="20">
        <v>-16.01943848791062</v>
      </c>
      <c r="N202" s="20">
        <v>-6.8432554072672982</v>
      </c>
      <c r="O202" s="20">
        <v>-1.4414038545371856E-2</v>
      </c>
      <c r="P202" s="20">
        <v>1.8434344459752939E-2</v>
      </c>
      <c r="Q202" s="20">
        <v>-4.5077339127798273E-2</v>
      </c>
      <c r="R202" s="3">
        <f t="shared" si="19"/>
        <v>0</v>
      </c>
      <c r="S202" s="3">
        <f t="shared" si="20"/>
        <v>0</v>
      </c>
      <c r="T202" s="3">
        <f t="shared" si="21"/>
        <v>0</v>
      </c>
      <c r="U202" s="3">
        <f t="shared" si="22"/>
        <v>0</v>
      </c>
      <c r="V202" s="3">
        <f t="shared" si="23"/>
        <v>0</v>
      </c>
      <c r="W202" s="3">
        <f t="shared" si="24"/>
        <v>0</v>
      </c>
      <c r="X202" s="3">
        <f t="shared" si="25"/>
        <v>0</v>
      </c>
    </row>
    <row r="203" spans="1:24" x14ac:dyDescent="0.25">
      <c r="A203" s="36">
        <v>44509</v>
      </c>
      <c r="B203" s="37">
        <v>1</v>
      </c>
      <c r="C203" s="18" t="str">
        <f t="shared" si="26"/>
        <v>44509_1</v>
      </c>
      <c r="D203" s="20">
        <v>148.14671665796018</v>
      </c>
      <c r="E203" s="20">
        <v>187.69052253504225</v>
      </c>
      <c r="F203" s="20">
        <v>404.87122870684368</v>
      </c>
      <c r="G203" s="20">
        <v>193.19684771260944</v>
      </c>
      <c r="H203" s="20">
        <v>0.19537729944290683</v>
      </c>
      <c r="I203" s="20">
        <v>2.1662960454540627</v>
      </c>
      <c r="J203" s="20">
        <v>0.45700426063841049</v>
      </c>
      <c r="K203" s="20">
        <v>-7.2370441560790226</v>
      </c>
      <c r="L203" s="20">
        <v>-8.4545698799592941</v>
      </c>
      <c r="M203" s="20">
        <v>-16.06521908860552</v>
      </c>
      <c r="N203" s="20">
        <v>-7.1351597300049372</v>
      </c>
      <c r="O203" s="20">
        <v>-1.6523417187400809E-2</v>
      </c>
      <c r="P203" s="20">
        <v>-6.3220241584453288E-3</v>
      </c>
      <c r="Q203" s="20">
        <v>-5.044826007093782E-2</v>
      </c>
      <c r="R203" s="3">
        <f t="shared" ref="R203:R266" si="27">MAX(0,(K203-D203*0.2)*$T$5)+MAX(0,(K203-D203*0.3)*($U$5-$T$5))+MAX(0,(K203-D203*0.5)*($W$5-$V$5))+MAX(0,(K203-D203*0.8)*($X$5-$W$5))</f>
        <v>0</v>
      </c>
      <c r="S203" s="3">
        <f t="shared" ref="S203:S266" si="28">MAX(0,(L203-E203*0.2)*$T$5)+MAX(0,(L203-E203*0.3)*($U$5-$T$5))+MAX(0,(L203-E203*0.5)*($W$5-$V$5))+MAX(0,(L203-E203*0.8)*($X$5-$W$5))</f>
        <v>0</v>
      </c>
      <c r="T203" s="3">
        <f t="shared" ref="T203:T266" si="29">MAX(0,(M203-F203*0.2)*$T$5)+MAX(0,(M203-F203*0.3)*($U$5-$T$5))+MAX(0,(M203-F203*0.5)*($W$5-$V$5))+MAX(0,(M203-F203*0.8)*($X$5-$W$5))</f>
        <v>0</v>
      </c>
      <c r="U203" s="3">
        <f t="shared" ref="U203:U266" si="30">MAX(0,(N203-G203*0.2)*$T$5)+MAX(0,(N203-G203*0.3)*($U$5-$T$5))+MAX(0,(N203-G203*0.5)*($W$5-$V$5))+MAX(0,(N203-G203*0.8)*($X$5-$W$5))</f>
        <v>0</v>
      </c>
      <c r="V203" s="3">
        <f t="shared" ref="V203:V266" si="31">MAX(0,(O203-H203*0.2)*$T$5)+MAX(0,(O203-H203*0.3)*($U$5-$T$5))+MAX(0,(O203-H203*0.5)*($W$5-$V$5))+MAX(0,(O203-H203*0.8)*($X$5-$W$5))</f>
        <v>0</v>
      </c>
      <c r="W203" s="3">
        <f t="shared" ref="W203:W266" si="32">MAX(0,(P203-I203*0.2)*$T$5)+MAX(0,(P203-I203*0.3)*($U$5-$T$5))+MAX(0,(P203-I203*0.5)*($W$5-$V$5))+MAX(0,(P203-I203*0.8)*($X$5-$W$5))</f>
        <v>0</v>
      </c>
      <c r="X203" s="3">
        <f t="shared" ref="X203:X266" si="33">MAX(0,(Q203-J203*0.2)*$T$5)+MAX(0,(Q203-J203*0.3)*($U$5-$T$5))+MAX(0,(Q203-J203*0.5)*($W$5-$V$5))+MAX(0,(Q203-J203*0.8)*($X$5-$W$5))</f>
        <v>0</v>
      </c>
    </row>
    <row r="204" spans="1:24" x14ac:dyDescent="0.25">
      <c r="A204" s="36">
        <v>44509</v>
      </c>
      <c r="B204" s="37">
        <v>2</v>
      </c>
      <c r="C204" s="18" t="str">
        <f t="shared" ref="C204:C267" si="34">CONCATENATE(A204,"_",B204)</f>
        <v>44509_2</v>
      </c>
      <c r="D204" s="20">
        <v>131.71170963870762</v>
      </c>
      <c r="E204" s="20">
        <v>165.10111590790359</v>
      </c>
      <c r="F204" s="20">
        <v>352.86478000398398</v>
      </c>
      <c r="G204" s="20">
        <v>169.36535317823058</v>
      </c>
      <c r="H204" s="20">
        <v>0.17725600317520165</v>
      </c>
      <c r="I204" s="20">
        <v>1.9324807496299923</v>
      </c>
      <c r="J204" s="20">
        <v>0.41667439797502448</v>
      </c>
      <c r="K204" s="20">
        <v>-8.5461166625156029</v>
      </c>
      <c r="L204" s="20">
        <v>-10.266381114430278</v>
      </c>
      <c r="M204" s="20">
        <v>-20.443420490193965</v>
      </c>
      <c r="N204" s="20">
        <v>-8.9294267339301694</v>
      </c>
      <c r="O204" s="20">
        <v>-1.8968665251253673E-2</v>
      </c>
      <c r="P204" s="20">
        <v>-2.1850289306854138E-2</v>
      </c>
      <c r="Q204" s="20">
        <v>-5.5853512489002888E-2</v>
      </c>
      <c r="R204" s="3">
        <f t="shared" si="27"/>
        <v>0</v>
      </c>
      <c r="S204" s="3">
        <f t="shared" si="28"/>
        <v>0</v>
      </c>
      <c r="T204" s="3">
        <f t="shared" si="29"/>
        <v>0</v>
      </c>
      <c r="U204" s="3">
        <f t="shared" si="30"/>
        <v>0</v>
      </c>
      <c r="V204" s="3">
        <f t="shared" si="31"/>
        <v>0</v>
      </c>
      <c r="W204" s="3">
        <f t="shared" si="32"/>
        <v>0</v>
      </c>
      <c r="X204" s="3">
        <f t="shared" si="33"/>
        <v>0</v>
      </c>
    </row>
    <row r="205" spans="1:24" x14ac:dyDescent="0.25">
      <c r="A205" s="36">
        <v>44509</v>
      </c>
      <c r="B205" s="37">
        <v>3</v>
      </c>
      <c r="C205" s="18" t="str">
        <f t="shared" si="34"/>
        <v>44509_3</v>
      </c>
      <c r="D205" s="20">
        <v>121.73667683593149</v>
      </c>
      <c r="E205" s="20">
        <v>151.07416295540102</v>
      </c>
      <c r="F205" s="20">
        <v>321.48303666797301</v>
      </c>
      <c r="G205" s="20">
        <v>155.40454954179438</v>
      </c>
      <c r="H205" s="20">
        <v>0.17381510123958727</v>
      </c>
      <c r="I205" s="20">
        <v>1.790041060624056</v>
      </c>
      <c r="J205" s="20">
        <v>0.4093771493777576</v>
      </c>
      <c r="K205" s="20">
        <v>-9.8996835317494227</v>
      </c>
      <c r="L205" s="20">
        <v>-11.943602125455211</v>
      </c>
      <c r="M205" s="20">
        <v>-23.613692033671292</v>
      </c>
      <c r="N205" s="20">
        <v>-10.44454283034443</v>
      </c>
      <c r="O205" s="20">
        <v>-1.7018036997272491E-2</v>
      </c>
      <c r="P205" s="20">
        <v>-3.2874744143455349E-2</v>
      </c>
      <c r="Q205" s="20">
        <v>-5.2049523222593611E-2</v>
      </c>
      <c r="R205" s="3">
        <f t="shared" si="27"/>
        <v>0</v>
      </c>
      <c r="S205" s="3">
        <f t="shared" si="28"/>
        <v>0</v>
      </c>
      <c r="T205" s="3">
        <f t="shared" si="29"/>
        <v>0</v>
      </c>
      <c r="U205" s="3">
        <f t="shared" si="30"/>
        <v>0</v>
      </c>
      <c r="V205" s="3">
        <f t="shared" si="31"/>
        <v>0</v>
      </c>
      <c r="W205" s="3">
        <f t="shared" si="32"/>
        <v>0</v>
      </c>
      <c r="X205" s="3">
        <f t="shared" si="33"/>
        <v>0</v>
      </c>
    </row>
    <row r="206" spans="1:24" x14ac:dyDescent="0.25">
      <c r="A206" s="36">
        <v>44509</v>
      </c>
      <c r="B206" s="37">
        <v>4</v>
      </c>
      <c r="C206" s="18" t="str">
        <f t="shared" si="34"/>
        <v>44509_4</v>
      </c>
      <c r="D206" s="20">
        <v>116.39785998783458</v>
      </c>
      <c r="E206" s="20">
        <v>143.46061179102679</v>
      </c>
      <c r="F206" s="20">
        <v>303.6708041288839</v>
      </c>
      <c r="G206" s="20">
        <v>147.63110927916307</v>
      </c>
      <c r="H206" s="20">
        <v>0.17378115604275851</v>
      </c>
      <c r="I206" s="20">
        <v>1.7015440806701256</v>
      </c>
      <c r="J206" s="20">
        <v>0.40946617487923154</v>
      </c>
      <c r="K206" s="20">
        <v>-11.255103512310392</v>
      </c>
      <c r="L206" s="20">
        <v>-13.392201983238401</v>
      </c>
      <c r="M206" s="20">
        <v>-26.912680215368027</v>
      </c>
      <c r="N206" s="20">
        <v>-12.099342376134024</v>
      </c>
      <c r="O206" s="20">
        <v>-1.8908112154470851E-2</v>
      </c>
      <c r="P206" s="20">
        <v>-5.2589568051346271E-2</v>
      </c>
      <c r="Q206" s="20">
        <v>-5.6686974854656402E-2</v>
      </c>
      <c r="R206" s="3">
        <f t="shared" si="27"/>
        <v>0</v>
      </c>
      <c r="S206" s="3">
        <f t="shared" si="28"/>
        <v>0</v>
      </c>
      <c r="T206" s="3">
        <f t="shared" si="29"/>
        <v>0</v>
      </c>
      <c r="U206" s="3">
        <f t="shared" si="30"/>
        <v>0</v>
      </c>
      <c r="V206" s="3">
        <f t="shared" si="31"/>
        <v>0</v>
      </c>
      <c r="W206" s="3">
        <f t="shared" si="32"/>
        <v>0</v>
      </c>
      <c r="X206" s="3">
        <f t="shared" si="33"/>
        <v>0</v>
      </c>
    </row>
    <row r="207" spans="1:24" x14ac:dyDescent="0.25">
      <c r="A207" s="36">
        <v>44509</v>
      </c>
      <c r="B207" s="37">
        <v>5</v>
      </c>
      <c r="C207" s="18" t="str">
        <f t="shared" si="34"/>
        <v>44509_5</v>
      </c>
      <c r="D207" s="20">
        <v>113.73645005382572</v>
      </c>
      <c r="E207" s="20">
        <v>140.11814052620164</v>
      </c>
      <c r="F207" s="20">
        <v>296.46471112790022</v>
      </c>
      <c r="G207" s="20">
        <v>144.03270280911008</v>
      </c>
      <c r="H207" s="20">
        <v>0.16773048921782338</v>
      </c>
      <c r="I207" s="20">
        <v>1.6626182623266224</v>
      </c>
      <c r="J207" s="20">
        <v>0.39579576223877383</v>
      </c>
      <c r="K207" s="20">
        <v>-11.70775666229388</v>
      </c>
      <c r="L207" s="20">
        <v>-13.93820158836624</v>
      </c>
      <c r="M207" s="20">
        <v>-28.151276135429811</v>
      </c>
      <c r="N207" s="20">
        <v>-12.738196113576668</v>
      </c>
      <c r="O207" s="20">
        <v>-2.0096420213659157E-2</v>
      </c>
      <c r="P207" s="20">
        <v>-5.8922463103813841E-2</v>
      </c>
      <c r="Q207" s="20">
        <v>-5.9188312882842299E-2</v>
      </c>
      <c r="R207" s="3">
        <f t="shared" si="27"/>
        <v>0</v>
      </c>
      <c r="S207" s="3">
        <f t="shared" si="28"/>
        <v>0</v>
      </c>
      <c r="T207" s="3">
        <f t="shared" si="29"/>
        <v>0</v>
      </c>
      <c r="U207" s="3">
        <f t="shared" si="30"/>
        <v>0</v>
      </c>
      <c r="V207" s="3">
        <f t="shared" si="31"/>
        <v>0</v>
      </c>
      <c r="W207" s="3">
        <f t="shared" si="32"/>
        <v>0</v>
      </c>
      <c r="X207" s="3">
        <f t="shared" si="33"/>
        <v>0</v>
      </c>
    </row>
    <row r="208" spans="1:24" x14ac:dyDescent="0.25">
      <c r="A208" s="36">
        <v>44509</v>
      </c>
      <c r="B208" s="37">
        <v>6</v>
      </c>
      <c r="C208" s="18" t="str">
        <f t="shared" si="34"/>
        <v>44509_6</v>
      </c>
      <c r="D208" s="20">
        <v>114.66870847333513</v>
      </c>
      <c r="E208" s="20">
        <v>142.00071674292997</v>
      </c>
      <c r="F208" s="20">
        <v>300.73787428637871</v>
      </c>
      <c r="G208" s="20">
        <v>145.98491852090982</v>
      </c>
      <c r="H208" s="20">
        <v>0.16869396428872346</v>
      </c>
      <c r="I208" s="20">
        <v>1.6760375402393441</v>
      </c>
      <c r="J208" s="20">
        <v>0.39869064379998587</v>
      </c>
      <c r="K208" s="20">
        <v>-12.05680148801312</v>
      </c>
      <c r="L208" s="20">
        <v>-14.532680876637048</v>
      </c>
      <c r="M208" s="20">
        <v>-29.083046491583588</v>
      </c>
      <c r="N208" s="20">
        <v>-12.963395334099268</v>
      </c>
      <c r="O208" s="20">
        <v>-1.922344383399718E-2</v>
      </c>
      <c r="P208" s="20">
        <v>-7.1016557525772642E-2</v>
      </c>
      <c r="Q208" s="20">
        <v>-5.6643289624683492E-2</v>
      </c>
      <c r="R208" s="3">
        <f t="shared" si="27"/>
        <v>0</v>
      </c>
      <c r="S208" s="3">
        <f t="shared" si="28"/>
        <v>0</v>
      </c>
      <c r="T208" s="3">
        <f t="shared" si="29"/>
        <v>0</v>
      </c>
      <c r="U208" s="3">
        <f t="shared" si="30"/>
        <v>0</v>
      </c>
      <c r="V208" s="3">
        <f t="shared" si="31"/>
        <v>0</v>
      </c>
      <c r="W208" s="3">
        <f t="shared" si="32"/>
        <v>0</v>
      </c>
      <c r="X208" s="3">
        <f t="shared" si="33"/>
        <v>0</v>
      </c>
    </row>
    <row r="209" spans="1:24" x14ac:dyDescent="0.25">
      <c r="A209" s="36">
        <v>44509</v>
      </c>
      <c r="B209" s="37">
        <v>7</v>
      </c>
      <c r="C209" s="18" t="str">
        <f t="shared" si="34"/>
        <v>44509_7</v>
      </c>
      <c r="D209" s="20">
        <v>121.60469938580609</v>
      </c>
      <c r="E209" s="20">
        <v>149.86321761268204</v>
      </c>
      <c r="F209" s="20">
        <v>317.4398352321698</v>
      </c>
      <c r="G209" s="20">
        <v>155.06333848656806</v>
      </c>
      <c r="H209" s="20">
        <v>0.16748060888770536</v>
      </c>
      <c r="I209" s="20">
        <v>1.7421494412333989</v>
      </c>
      <c r="J209" s="20">
        <v>0.39422507439437071</v>
      </c>
      <c r="K209" s="20">
        <v>-19.696787035820062</v>
      </c>
      <c r="L209" s="20">
        <v>-24.885892017531212</v>
      </c>
      <c r="M209" s="20">
        <v>-53.887662776117423</v>
      </c>
      <c r="N209" s="20">
        <v>-24.893883444354348</v>
      </c>
      <c r="O209" s="20">
        <v>-2.1438121930096275E-2</v>
      </c>
      <c r="P209" s="20">
        <v>-0.15794306955861412</v>
      </c>
      <c r="Q209" s="20">
        <v>-6.1257167835235327E-2</v>
      </c>
      <c r="R209" s="3">
        <f t="shared" si="27"/>
        <v>0</v>
      </c>
      <c r="S209" s="3">
        <f t="shared" si="28"/>
        <v>0</v>
      </c>
      <c r="T209" s="3">
        <f t="shared" si="29"/>
        <v>0</v>
      </c>
      <c r="U209" s="3">
        <f t="shared" si="30"/>
        <v>0</v>
      </c>
      <c r="V209" s="3">
        <f t="shared" si="31"/>
        <v>0</v>
      </c>
      <c r="W209" s="3">
        <f t="shared" si="32"/>
        <v>0</v>
      </c>
      <c r="X209" s="3">
        <f t="shared" si="33"/>
        <v>0</v>
      </c>
    </row>
    <row r="210" spans="1:24" x14ac:dyDescent="0.25">
      <c r="A210" s="36">
        <v>44509</v>
      </c>
      <c r="B210" s="37">
        <v>8</v>
      </c>
      <c r="C210" s="18" t="str">
        <f t="shared" si="34"/>
        <v>44509_8</v>
      </c>
      <c r="D210" s="20">
        <v>138.1966591236291</v>
      </c>
      <c r="E210" s="20">
        <v>167.86368902756422</v>
      </c>
      <c r="F210" s="20">
        <v>352.95688292917157</v>
      </c>
      <c r="G210" s="20">
        <v>176.02805935995508</v>
      </c>
      <c r="H210" s="20">
        <v>0.16752498535978161</v>
      </c>
      <c r="I210" s="20">
        <v>1.9465110214022801</v>
      </c>
      <c r="J210" s="20">
        <v>0.39088120122409631</v>
      </c>
      <c r="K210" s="20">
        <v>-24.876763510106837</v>
      </c>
      <c r="L210" s="20">
        <v>-30.058732865966849</v>
      </c>
      <c r="M210" s="20">
        <v>-66.195735084624232</v>
      </c>
      <c r="N210" s="20">
        <v>-34.138296535022882</v>
      </c>
      <c r="O210" s="20">
        <v>-1.2855916203790922E-2</v>
      </c>
      <c r="P210" s="20">
        <v>-0.16536776970599165</v>
      </c>
      <c r="Q210" s="20">
        <v>-4.1543785862227969E-2</v>
      </c>
      <c r="R210" s="3">
        <f t="shared" si="27"/>
        <v>0</v>
      </c>
      <c r="S210" s="3">
        <f t="shared" si="28"/>
        <v>0</v>
      </c>
      <c r="T210" s="3">
        <f t="shared" si="29"/>
        <v>0</v>
      </c>
      <c r="U210" s="3">
        <f t="shared" si="30"/>
        <v>0</v>
      </c>
      <c r="V210" s="3">
        <f t="shared" si="31"/>
        <v>0</v>
      </c>
      <c r="W210" s="3">
        <f t="shared" si="32"/>
        <v>0</v>
      </c>
      <c r="X210" s="3">
        <f t="shared" si="33"/>
        <v>0</v>
      </c>
    </row>
    <row r="211" spans="1:24" x14ac:dyDescent="0.25">
      <c r="A211" s="36">
        <v>44509</v>
      </c>
      <c r="B211" s="37">
        <v>9</v>
      </c>
      <c r="C211" s="18" t="str">
        <f t="shared" si="34"/>
        <v>44509_9</v>
      </c>
      <c r="D211" s="20">
        <v>162.60648444758721</v>
      </c>
      <c r="E211" s="20">
        <v>201.13192488956767</v>
      </c>
      <c r="F211" s="20">
        <v>420.9434074763389</v>
      </c>
      <c r="G211" s="20">
        <v>208.56347452236992</v>
      </c>
      <c r="H211" s="20">
        <v>0.19346801628781729</v>
      </c>
      <c r="I211" s="20">
        <v>2.4513243574076626</v>
      </c>
      <c r="J211" s="20">
        <v>0.44885062586868713</v>
      </c>
      <c r="K211" s="20">
        <v>-13.725969332264349</v>
      </c>
      <c r="L211" s="20">
        <v>-15.736149359571856</v>
      </c>
      <c r="M211" s="20">
        <v>-36.199466871055158</v>
      </c>
      <c r="N211" s="20">
        <v>-21.21703696580709</v>
      </c>
      <c r="O211" s="20">
        <v>2.8787827239388296E-2</v>
      </c>
      <c r="P211" s="20">
        <v>6.8490695580630145E-2</v>
      </c>
      <c r="Q211" s="20">
        <v>5.3852562147869175E-2</v>
      </c>
      <c r="R211" s="3">
        <f t="shared" si="27"/>
        <v>0</v>
      </c>
      <c r="S211" s="3">
        <f t="shared" si="28"/>
        <v>0</v>
      </c>
      <c r="T211" s="3">
        <f t="shared" si="29"/>
        <v>0</v>
      </c>
      <c r="U211" s="3">
        <f t="shared" si="30"/>
        <v>0</v>
      </c>
      <c r="V211" s="3">
        <f t="shared" si="31"/>
        <v>0</v>
      </c>
      <c r="W211" s="3">
        <f t="shared" si="32"/>
        <v>0</v>
      </c>
      <c r="X211" s="3">
        <f t="shared" si="33"/>
        <v>0</v>
      </c>
    </row>
    <row r="212" spans="1:24" x14ac:dyDescent="0.25">
      <c r="A212" s="36">
        <v>44509</v>
      </c>
      <c r="B212" s="37">
        <v>10</v>
      </c>
      <c r="C212" s="18" t="str">
        <f t="shared" si="34"/>
        <v>44509_10</v>
      </c>
      <c r="D212" s="20">
        <v>183.56764067283038</v>
      </c>
      <c r="E212" s="20">
        <v>227.0076244251282</v>
      </c>
      <c r="F212" s="20">
        <v>474.11568224597636</v>
      </c>
      <c r="G212" s="20">
        <v>235.25363087531377</v>
      </c>
      <c r="H212" s="20">
        <v>0.22849023999752249</v>
      </c>
      <c r="I212" s="20">
        <v>2.8052135411035937</v>
      </c>
      <c r="J212" s="20">
        <v>0.52898416372780011</v>
      </c>
      <c r="K212" s="20">
        <v>-4.2482137356375471</v>
      </c>
      <c r="L212" s="20">
        <v>-4.40462003802479</v>
      </c>
      <c r="M212" s="20">
        <v>-12.498512136404894</v>
      </c>
      <c r="N212" s="20">
        <v>-10.291867424695946</v>
      </c>
      <c r="O212" s="20">
        <v>6.4700585779082317E-2</v>
      </c>
      <c r="P212" s="20">
        <v>0.25286347658576108</v>
      </c>
      <c r="Q212" s="20">
        <v>0.13565662662805791</v>
      </c>
      <c r="R212" s="3">
        <f t="shared" si="27"/>
        <v>0</v>
      </c>
      <c r="S212" s="3">
        <f t="shared" si="28"/>
        <v>0</v>
      </c>
      <c r="T212" s="3">
        <f t="shared" si="29"/>
        <v>0</v>
      </c>
      <c r="U212" s="3">
        <f t="shared" si="30"/>
        <v>0</v>
      </c>
      <c r="V212" s="3">
        <f t="shared" si="31"/>
        <v>0.15652390369038249</v>
      </c>
      <c r="W212" s="3">
        <f t="shared" si="32"/>
        <v>0</v>
      </c>
      <c r="X212" s="3">
        <f t="shared" si="33"/>
        <v>0.24595512221013513</v>
      </c>
    </row>
    <row r="213" spans="1:24" x14ac:dyDescent="0.25">
      <c r="A213" s="36">
        <v>44509</v>
      </c>
      <c r="B213" s="37">
        <v>11</v>
      </c>
      <c r="C213" s="18" t="str">
        <f t="shared" si="34"/>
        <v>44509_11</v>
      </c>
      <c r="D213" s="20">
        <v>197.9073582399094</v>
      </c>
      <c r="E213" s="20">
        <v>242.21580992010706</v>
      </c>
      <c r="F213" s="20">
        <v>505.75928493781987</v>
      </c>
      <c r="G213" s="20">
        <v>252.57438909543643</v>
      </c>
      <c r="H213" s="20">
        <v>0.24723110291933456</v>
      </c>
      <c r="I213" s="20">
        <v>3.0094958238506702</v>
      </c>
      <c r="J213" s="20">
        <v>0.57288976822831628</v>
      </c>
      <c r="K213" s="20">
        <v>1.0287091345955299</v>
      </c>
      <c r="L213" s="20">
        <v>1.6973754969710895</v>
      </c>
      <c r="M213" s="20">
        <v>0.44107248357570228</v>
      </c>
      <c r="N213" s="20">
        <v>-3.985626122612262</v>
      </c>
      <c r="O213" s="20">
        <v>8.1712863621583726E-2</v>
      </c>
      <c r="P213" s="20">
        <v>0.35176491801739762</v>
      </c>
      <c r="Q213" s="20">
        <v>0.17437813174941136</v>
      </c>
      <c r="R213" s="3">
        <f t="shared" si="27"/>
        <v>0</v>
      </c>
      <c r="S213" s="3">
        <f t="shared" si="28"/>
        <v>0</v>
      </c>
      <c r="T213" s="3">
        <f t="shared" si="29"/>
        <v>0</v>
      </c>
      <c r="U213" s="3">
        <f t="shared" si="30"/>
        <v>0</v>
      </c>
      <c r="V213" s="3">
        <f t="shared" si="31"/>
        <v>0.31552993716011463</v>
      </c>
      <c r="W213" s="3">
        <f t="shared" si="32"/>
        <v>0</v>
      </c>
      <c r="X213" s="3">
        <f t="shared" si="33"/>
        <v>0.50913543948821727</v>
      </c>
    </row>
    <row r="214" spans="1:24" x14ac:dyDescent="0.25">
      <c r="A214" s="36">
        <v>44509</v>
      </c>
      <c r="B214" s="37">
        <v>12</v>
      </c>
      <c r="C214" s="18" t="str">
        <f t="shared" si="34"/>
        <v>44509_12</v>
      </c>
      <c r="D214" s="20">
        <v>209.95940035743615</v>
      </c>
      <c r="E214" s="20">
        <v>255.95700069972798</v>
      </c>
      <c r="F214" s="20">
        <v>536.0473331584767</v>
      </c>
      <c r="G214" s="20">
        <v>267.52055053228503</v>
      </c>
      <c r="H214" s="20">
        <v>0.24534169550200355</v>
      </c>
      <c r="I214" s="20">
        <v>3.1458611574839654</v>
      </c>
      <c r="J214" s="20">
        <v>0.56860497061831605</v>
      </c>
      <c r="K214" s="20">
        <v>5.2251122073629395</v>
      </c>
      <c r="L214" s="20">
        <v>6.389150748511593</v>
      </c>
      <c r="M214" s="20">
        <v>11.447507977267271</v>
      </c>
      <c r="N214" s="20">
        <v>1.4521091132722317</v>
      </c>
      <c r="O214" s="20">
        <v>6.906243994539922E-2</v>
      </c>
      <c r="P214" s="20">
        <v>0.38493730816224814</v>
      </c>
      <c r="Q214" s="20">
        <v>0.14557984029195281</v>
      </c>
      <c r="R214" s="3">
        <f t="shared" si="27"/>
        <v>0</v>
      </c>
      <c r="S214" s="3">
        <f t="shared" si="28"/>
        <v>0</v>
      </c>
      <c r="T214" s="3">
        <f t="shared" si="29"/>
        <v>0</v>
      </c>
      <c r="U214" s="3">
        <f t="shared" si="30"/>
        <v>0</v>
      </c>
      <c r="V214" s="3">
        <f t="shared" si="31"/>
        <v>0.16469140866025272</v>
      </c>
      <c r="W214" s="3">
        <f t="shared" si="32"/>
        <v>0</v>
      </c>
      <c r="X214" s="3">
        <f t="shared" si="33"/>
        <v>0.26242131588820145</v>
      </c>
    </row>
    <row r="215" spans="1:24" x14ac:dyDescent="0.25">
      <c r="A215" s="36">
        <v>44509</v>
      </c>
      <c r="B215" s="37">
        <v>13</v>
      </c>
      <c r="C215" s="18" t="str">
        <f t="shared" si="34"/>
        <v>44509_13</v>
      </c>
      <c r="D215" s="20">
        <v>218.74178543658792</v>
      </c>
      <c r="E215" s="20">
        <v>263.6592221308764</v>
      </c>
      <c r="F215" s="20">
        <v>555.20076823218551</v>
      </c>
      <c r="G215" s="20">
        <v>278.24305005951112</v>
      </c>
      <c r="H215" s="20">
        <v>0.25296969364979416</v>
      </c>
      <c r="I215" s="20">
        <v>3.2098514272291454</v>
      </c>
      <c r="J215" s="20">
        <v>0.58544289827264506</v>
      </c>
      <c r="K215" s="20">
        <v>7.9799670266948883</v>
      </c>
      <c r="L215" s="20">
        <v>8.2660238719028101</v>
      </c>
      <c r="M215" s="20">
        <v>16.103391277642707</v>
      </c>
      <c r="N215" s="20">
        <v>4.7250599049580506</v>
      </c>
      <c r="O215" s="20">
        <v>6.5912280872787471E-2</v>
      </c>
      <c r="P215" s="20">
        <v>0.38116997426275873</v>
      </c>
      <c r="Q215" s="20">
        <v>0.13768369582267634</v>
      </c>
      <c r="R215" s="3">
        <f t="shared" si="27"/>
        <v>0</v>
      </c>
      <c r="S215" s="3">
        <f t="shared" si="28"/>
        <v>0</v>
      </c>
      <c r="T215" s="3">
        <f t="shared" si="29"/>
        <v>0</v>
      </c>
      <c r="U215" s="3">
        <f t="shared" si="30"/>
        <v>0</v>
      </c>
      <c r="V215" s="3">
        <f t="shared" si="31"/>
        <v>0.12617718423047947</v>
      </c>
      <c r="W215" s="3">
        <f t="shared" si="32"/>
        <v>0</v>
      </c>
      <c r="X215" s="3">
        <f t="shared" si="33"/>
        <v>0.16964197187702953</v>
      </c>
    </row>
    <row r="216" spans="1:24" x14ac:dyDescent="0.25">
      <c r="A216" s="36">
        <v>44509</v>
      </c>
      <c r="B216" s="37">
        <v>14</v>
      </c>
      <c r="C216" s="18" t="str">
        <f t="shared" si="34"/>
        <v>44509_14</v>
      </c>
      <c r="D216" s="20">
        <v>223.25605909062065</v>
      </c>
      <c r="E216" s="20">
        <v>268.55308230681135</v>
      </c>
      <c r="F216" s="20">
        <v>567.12172513246742</v>
      </c>
      <c r="G216" s="20">
        <v>285.12973386571684</v>
      </c>
      <c r="H216" s="20">
        <v>0.25034344524894203</v>
      </c>
      <c r="I216" s="20">
        <v>3.2064862759227823</v>
      </c>
      <c r="J216" s="20">
        <v>0.58000724622813782</v>
      </c>
      <c r="K216" s="20">
        <v>7.2811693828159196</v>
      </c>
      <c r="L216" s="20">
        <v>6.0058449082999177</v>
      </c>
      <c r="M216" s="20">
        <v>11.468110746878798</v>
      </c>
      <c r="N216" s="20">
        <v>3.5917992110392269</v>
      </c>
      <c r="O216" s="20">
        <v>7.7590709611242717E-2</v>
      </c>
      <c r="P216" s="20">
        <v>0.33205249456992164</v>
      </c>
      <c r="Q216" s="20">
        <v>0.16467348629292297</v>
      </c>
      <c r="R216" s="3">
        <f t="shared" si="27"/>
        <v>0</v>
      </c>
      <c r="S216" s="3">
        <f t="shared" si="28"/>
        <v>0</v>
      </c>
      <c r="T216" s="3">
        <f t="shared" si="29"/>
        <v>0</v>
      </c>
      <c r="U216" s="3">
        <f t="shared" si="30"/>
        <v>0</v>
      </c>
      <c r="V216" s="3">
        <f t="shared" si="31"/>
        <v>0.24310510682581307</v>
      </c>
      <c r="W216" s="3">
        <f t="shared" si="32"/>
        <v>0</v>
      </c>
      <c r="X216" s="3">
        <f t="shared" si="33"/>
        <v>0.40091156915857223</v>
      </c>
    </row>
    <row r="217" spans="1:24" x14ac:dyDescent="0.25">
      <c r="A217" s="36">
        <v>44509</v>
      </c>
      <c r="B217" s="37">
        <v>15</v>
      </c>
      <c r="C217" s="18" t="str">
        <f t="shared" si="34"/>
        <v>44509_15</v>
      </c>
      <c r="D217" s="20">
        <v>222.47026877718756</v>
      </c>
      <c r="E217" s="20">
        <v>269.75044434125437</v>
      </c>
      <c r="F217" s="20">
        <v>569.01915875186216</v>
      </c>
      <c r="G217" s="20">
        <v>284.28827221755768</v>
      </c>
      <c r="H217" s="20">
        <v>0.24185217859492494</v>
      </c>
      <c r="I217" s="20">
        <v>3.2569206447648189</v>
      </c>
      <c r="J217" s="20">
        <v>0.56205280040152217</v>
      </c>
      <c r="K217" s="20">
        <v>9.3302358354723705</v>
      </c>
      <c r="L217" s="20">
        <v>9.7261863347423834</v>
      </c>
      <c r="M217" s="20">
        <v>19.065251707193294</v>
      </c>
      <c r="N217" s="20">
        <v>6.4311605987875424</v>
      </c>
      <c r="O217" s="20">
        <v>7.4802984692646443E-2</v>
      </c>
      <c r="P217" s="20">
        <v>0.39187250105705101</v>
      </c>
      <c r="Q217" s="20">
        <v>0.15811168205402137</v>
      </c>
      <c r="R217" s="3">
        <f t="shared" si="27"/>
        <v>0</v>
      </c>
      <c r="S217" s="3">
        <f t="shared" si="28"/>
        <v>0</v>
      </c>
      <c r="T217" s="3">
        <f t="shared" si="29"/>
        <v>0</v>
      </c>
      <c r="U217" s="3">
        <f t="shared" si="30"/>
        <v>0</v>
      </c>
      <c r="V217" s="3">
        <f t="shared" si="31"/>
        <v>0.23254605459399363</v>
      </c>
      <c r="W217" s="3">
        <f t="shared" si="32"/>
        <v>0</v>
      </c>
      <c r="X217" s="3">
        <f t="shared" si="33"/>
        <v>0.37644014169750645</v>
      </c>
    </row>
    <row r="218" spans="1:24" x14ac:dyDescent="0.25">
      <c r="A218" s="36">
        <v>44509</v>
      </c>
      <c r="B218" s="37">
        <v>16</v>
      </c>
      <c r="C218" s="18" t="str">
        <f t="shared" si="34"/>
        <v>44509_16</v>
      </c>
      <c r="D218" s="20">
        <v>220.9448665870712</v>
      </c>
      <c r="E218" s="20">
        <v>269.06699235613274</v>
      </c>
      <c r="F218" s="20">
        <v>565.67880206544589</v>
      </c>
      <c r="G218" s="20">
        <v>281.08062912816598</v>
      </c>
      <c r="H218" s="20">
        <v>0.26605311787894281</v>
      </c>
      <c r="I218" s="20">
        <v>3.2977350465208652</v>
      </c>
      <c r="J218" s="20">
        <v>0.61820553886479268</v>
      </c>
      <c r="K218" s="20">
        <v>10.181142070522554</v>
      </c>
      <c r="L218" s="20">
        <v>11.847541413335209</v>
      </c>
      <c r="M218" s="20">
        <v>23.242532077208438</v>
      </c>
      <c r="N218" s="20">
        <v>7.4839878361366683</v>
      </c>
      <c r="O218" s="20">
        <v>8.8854935208998218E-2</v>
      </c>
      <c r="P218" s="20">
        <v>0.44415678847286227</v>
      </c>
      <c r="Q218" s="20">
        <v>0.19092717010981847</v>
      </c>
      <c r="R218" s="3">
        <f t="shared" si="27"/>
        <v>0</v>
      </c>
      <c r="S218" s="3">
        <f t="shared" si="28"/>
        <v>0</v>
      </c>
      <c r="T218" s="3">
        <f t="shared" si="29"/>
        <v>0</v>
      </c>
      <c r="U218" s="3">
        <f t="shared" si="30"/>
        <v>0</v>
      </c>
      <c r="V218" s="3">
        <f t="shared" si="31"/>
        <v>0.35321439890260281</v>
      </c>
      <c r="W218" s="3">
        <f t="shared" si="32"/>
        <v>0</v>
      </c>
      <c r="X218" s="3">
        <f t="shared" si="33"/>
        <v>0.59028032369897565</v>
      </c>
    </row>
    <row r="219" spans="1:24" x14ac:dyDescent="0.25">
      <c r="A219" s="36">
        <v>44509</v>
      </c>
      <c r="B219" s="37">
        <v>17</v>
      </c>
      <c r="C219" s="18" t="str">
        <f t="shared" si="34"/>
        <v>44509_17</v>
      </c>
      <c r="D219" s="20">
        <v>216.97670770833361</v>
      </c>
      <c r="E219" s="20">
        <v>265.20663395432348</v>
      </c>
      <c r="F219" s="20">
        <v>557.70509707297481</v>
      </c>
      <c r="G219" s="20">
        <v>276.06214188900594</v>
      </c>
      <c r="H219" s="20">
        <v>0.25912263358974302</v>
      </c>
      <c r="I219" s="20">
        <v>3.258235191139474</v>
      </c>
      <c r="J219" s="20">
        <v>0.6024383478640819</v>
      </c>
      <c r="K219" s="20">
        <v>8.4335354811492991</v>
      </c>
      <c r="L219" s="20">
        <v>9.9769256769011889</v>
      </c>
      <c r="M219" s="20">
        <v>19.069202193710503</v>
      </c>
      <c r="N219" s="20">
        <v>5.3657463156746639</v>
      </c>
      <c r="O219" s="20">
        <v>8.1203959496088843E-2</v>
      </c>
      <c r="P219" s="20">
        <v>0.42209964230958358</v>
      </c>
      <c r="Q219" s="20">
        <v>0.17325937730804625</v>
      </c>
      <c r="R219" s="3">
        <f t="shared" si="27"/>
        <v>0</v>
      </c>
      <c r="S219" s="3">
        <f t="shared" si="28"/>
        <v>0</v>
      </c>
      <c r="T219" s="3">
        <f t="shared" si="29"/>
        <v>0</v>
      </c>
      <c r="U219" s="3">
        <f t="shared" si="30"/>
        <v>0</v>
      </c>
      <c r="V219" s="3">
        <f t="shared" si="31"/>
        <v>0.26486437011294051</v>
      </c>
      <c r="W219" s="3">
        <f t="shared" si="32"/>
        <v>0</v>
      </c>
      <c r="X219" s="3">
        <f t="shared" si="33"/>
        <v>0.43468055661508842</v>
      </c>
    </row>
    <row r="220" spans="1:24" x14ac:dyDescent="0.25">
      <c r="A220" s="36">
        <v>44509</v>
      </c>
      <c r="B220" s="37">
        <v>18</v>
      </c>
      <c r="C220" s="18" t="str">
        <f t="shared" si="34"/>
        <v>44509_18</v>
      </c>
      <c r="D220" s="20">
        <v>209.08162387933606</v>
      </c>
      <c r="E220" s="20">
        <v>255.39922535904682</v>
      </c>
      <c r="F220" s="20">
        <v>537.1157178431489</v>
      </c>
      <c r="G220" s="20">
        <v>266.71026770503306</v>
      </c>
      <c r="H220" s="20">
        <v>0.22316071721528272</v>
      </c>
      <c r="I220" s="20">
        <v>3.0751268220642611</v>
      </c>
      <c r="J220" s="20">
        <v>0.51731983169279272</v>
      </c>
      <c r="K220" s="20">
        <v>2.5756706633341953</v>
      </c>
      <c r="L220" s="20">
        <v>2.1066521775487477</v>
      </c>
      <c r="M220" s="20">
        <v>2.5710859304396911</v>
      </c>
      <c r="N220" s="20">
        <v>-1.6434415063468193</v>
      </c>
      <c r="O220" s="20">
        <v>5.6908838524761814E-2</v>
      </c>
      <c r="P220" s="20">
        <v>0.29097426568200974</v>
      </c>
      <c r="Q220" s="20">
        <v>0.11759887008778583</v>
      </c>
      <c r="R220" s="3">
        <f t="shared" si="27"/>
        <v>0</v>
      </c>
      <c r="S220" s="3">
        <f t="shared" si="28"/>
        <v>0</v>
      </c>
      <c r="T220" s="3">
        <f t="shared" si="29"/>
        <v>0</v>
      </c>
      <c r="U220" s="3">
        <f t="shared" si="30"/>
        <v>0</v>
      </c>
      <c r="V220" s="3">
        <f t="shared" si="31"/>
        <v>0.10112313738800627</v>
      </c>
      <c r="W220" s="3">
        <f t="shared" si="32"/>
        <v>0</v>
      </c>
      <c r="X220" s="3">
        <f t="shared" si="33"/>
        <v>0.11642920218238512</v>
      </c>
    </row>
    <row r="221" spans="1:24" x14ac:dyDescent="0.25">
      <c r="A221" s="36">
        <v>44509</v>
      </c>
      <c r="B221" s="37">
        <v>19</v>
      </c>
      <c r="C221" s="18" t="str">
        <f t="shared" si="34"/>
        <v>44509_19</v>
      </c>
      <c r="D221" s="20">
        <v>194.48481779877696</v>
      </c>
      <c r="E221" s="20">
        <v>239.41443418478718</v>
      </c>
      <c r="F221" s="20">
        <v>506.41690966036572</v>
      </c>
      <c r="G221" s="20">
        <v>250.8054339693519</v>
      </c>
      <c r="H221" s="20">
        <v>0.1975862886837734</v>
      </c>
      <c r="I221" s="20">
        <v>2.8119239991635139</v>
      </c>
      <c r="J221" s="20">
        <v>0.45625677924013441</v>
      </c>
      <c r="K221" s="20">
        <v>-7.7828170476109904E-2</v>
      </c>
      <c r="L221" s="20">
        <v>-0.74410666699896055</v>
      </c>
      <c r="M221" s="20">
        <v>-1.7964202065708799</v>
      </c>
      <c r="N221" s="20">
        <v>-2.3769057101527884</v>
      </c>
      <c r="O221" s="20">
        <v>2.280009424811855E-2</v>
      </c>
      <c r="P221" s="20">
        <v>0.17525894100516975</v>
      </c>
      <c r="Q221" s="20">
        <v>3.9489596522473414E-2</v>
      </c>
      <c r="R221" s="3">
        <f t="shared" si="27"/>
        <v>0</v>
      </c>
      <c r="S221" s="3">
        <f t="shared" si="28"/>
        <v>0</v>
      </c>
      <c r="T221" s="3">
        <f t="shared" si="29"/>
        <v>0</v>
      </c>
      <c r="U221" s="3">
        <f t="shared" si="30"/>
        <v>0</v>
      </c>
      <c r="V221" s="3">
        <f t="shared" si="31"/>
        <v>0</v>
      </c>
      <c r="W221" s="3">
        <f t="shared" si="32"/>
        <v>0</v>
      </c>
      <c r="X221" s="3">
        <f t="shared" si="33"/>
        <v>0</v>
      </c>
    </row>
    <row r="222" spans="1:24" x14ac:dyDescent="0.25">
      <c r="A222" s="36">
        <v>44509</v>
      </c>
      <c r="B222" s="37">
        <v>20</v>
      </c>
      <c r="C222" s="18" t="str">
        <f t="shared" si="34"/>
        <v>44509_20</v>
      </c>
      <c r="D222" s="20">
        <v>187.37486255013647</v>
      </c>
      <c r="E222" s="20">
        <v>233.04128152691879</v>
      </c>
      <c r="F222" s="20">
        <v>498.18950464730835</v>
      </c>
      <c r="G222" s="20">
        <v>243.30056737792282</v>
      </c>
      <c r="H222" s="20">
        <v>0.190734872420074</v>
      </c>
      <c r="I222" s="20">
        <v>2.6637516546298916</v>
      </c>
      <c r="J222" s="20">
        <v>0.43996841814310594</v>
      </c>
      <c r="K222" s="20">
        <v>-5.487636564215725</v>
      </c>
      <c r="L222" s="20">
        <v>-6.4224648272892644</v>
      </c>
      <c r="M222" s="20">
        <v>-13.973605095948503</v>
      </c>
      <c r="N222" s="20">
        <v>-7.9719504740009999</v>
      </c>
      <c r="O222" s="20">
        <v>-1.7831503463560001E-4</v>
      </c>
      <c r="P222" s="20">
        <v>9.4735826030903011E-2</v>
      </c>
      <c r="Q222" s="20">
        <v>-1.2317246210518659E-2</v>
      </c>
      <c r="R222" s="3">
        <f t="shared" si="27"/>
        <v>0</v>
      </c>
      <c r="S222" s="3">
        <f t="shared" si="28"/>
        <v>0</v>
      </c>
      <c r="T222" s="3">
        <f t="shared" si="29"/>
        <v>0</v>
      </c>
      <c r="U222" s="3">
        <f t="shared" si="30"/>
        <v>0</v>
      </c>
      <c r="V222" s="3">
        <f t="shared" si="31"/>
        <v>0</v>
      </c>
      <c r="W222" s="3">
        <f t="shared" si="32"/>
        <v>0</v>
      </c>
      <c r="X222" s="3">
        <f t="shared" si="33"/>
        <v>0</v>
      </c>
    </row>
    <row r="223" spans="1:24" x14ac:dyDescent="0.25">
      <c r="A223" s="36">
        <v>44509</v>
      </c>
      <c r="B223" s="37">
        <v>21</v>
      </c>
      <c r="C223" s="18" t="str">
        <f t="shared" si="34"/>
        <v>44509_21</v>
      </c>
      <c r="D223" s="20">
        <v>198.49096713401497</v>
      </c>
      <c r="E223" s="20">
        <v>248.42547025282266</v>
      </c>
      <c r="F223" s="20">
        <v>536.56163311882528</v>
      </c>
      <c r="G223" s="20">
        <v>260.27181803622943</v>
      </c>
      <c r="H223" s="20">
        <v>0.21977543203261268</v>
      </c>
      <c r="I223" s="20">
        <v>2.8288273904515435</v>
      </c>
      <c r="J223" s="20">
        <v>0.50458504612076371</v>
      </c>
      <c r="K223" s="20">
        <v>-9.6537053172151417</v>
      </c>
      <c r="L223" s="20">
        <v>-11.046912439038037</v>
      </c>
      <c r="M223" s="20">
        <v>-22.310629569433189</v>
      </c>
      <c r="N223" s="20">
        <v>-12.65329775996439</v>
      </c>
      <c r="O223" s="20">
        <v>-1.5334471951360378E-2</v>
      </c>
      <c r="P223" s="20">
        <v>3.0972824627661662E-2</v>
      </c>
      <c r="Q223" s="20">
        <v>-4.5804818112246085E-2</v>
      </c>
      <c r="R223" s="3">
        <f t="shared" si="27"/>
        <v>0</v>
      </c>
      <c r="S223" s="3">
        <f t="shared" si="28"/>
        <v>0</v>
      </c>
      <c r="T223" s="3">
        <f t="shared" si="29"/>
        <v>0</v>
      </c>
      <c r="U223" s="3">
        <f t="shared" si="30"/>
        <v>0</v>
      </c>
      <c r="V223" s="3">
        <f t="shared" si="31"/>
        <v>0</v>
      </c>
      <c r="W223" s="3">
        <f t="shared" si="32"/>
        <v>0</v>
      </c>
      <c r="X223" s="3">
        <f t="shared" si="33"/>
        <v>0</v>
      </c>
    </row>
    <row r="224" spans="1:24" x14ac:dyDescent="0.25">
      <c r="A224" s="36">
        <v>44509</v>
      </c>
      <c r="B224" s="37">
        <v>22</v>
      </c>
      <c r="C224" s="18" t="str">
        <f t="shared" si="34"/>
        <v>44509_22</v>
      </c>
      <c r="D224" s="20">
        <v>200.9229854850378</v>
      </c>
      <c r="E224" s="20">
        <v>253.62105350772293</v>
      </c>
      <c r="F224" s="20">
        <v>550.8496196034472</v>
      </c>
      <c r="G224" s="20">
        <v>265.44171039414277</v>
      </c>
      <c r="H224" s="20">
        <v>0.23987985624704083</v>
      </c>
      <c r="I224" s="20">
        <v>2.9006724572929818</v>
      </c>
      <c r="J224" s="20">
        <v>0.54966378145172978</v>
      </c>
      <c r="K224" s="20">
        <v>-9.506102522782319</v>
      </c>
      <c r="L224" s="20">
        <v>-10.995695298989077</v>
      </c>
      <c r="M224" s="20">
        <v>-22.075843034992875</v>
      </c>
      <c r="N224" s="20">
        <v>-12.061564799800131</v>
      </c>
      <c r="O224" s="20">
        <v>-1.8159333169934032E-2</v>
      </c>
      <c r="P224" s="20">
        <v>6.0418045040590762E-3</v>
      </c>
      <c r="Q224" s="20">
        <v>-5.2605452647198646E-2</v>
      </c>
      <c r="R224" s="3">
        <f t="shared" si="27"/>
        <v>0</v>
      </c>
      <c r="S224" s="3">
        <f t="shared" si="28"/>
        <v>0</v>
      </c>
      <c r="T224" s="3">
        <f t="shared" si="29"/>
        <v>0</v>
      </c>
      <c r="U224" s="3">
        <f t="shared" si="30"/>
        <v>0</v>
      </c>
      <c r="V224" s="3">
        <f t="shared" si="31"/>
        <v>0</v>
      </c>
      <c r="W224" s="3">
        <f t="shared" si="32"/>
        <v>0</v>
      </c>
      <c r="X224" s="3">
        <f t="shared" si="33"/>
        <v>0</v>
      </c>
    </row>
    <row r="225" spans="1:24" x14ac:dyDescent="0.25">
      <c r="A225" s="36">
        <v>44509</v>
      </c>
      <c r="B225" s="37">
        <v>23</v>
      </c>
      <c r="C225" s="18" t="str">
        <f t="shared" si="34"/>
        <v>44509_23</v>
      </c>
      <c r="D225" s="20">
        <v>184.2292881497132</v>
      </c>
      <c r="E225" s="20">
        <v>234.45212942755737</v>
      </c>
      <c r="F225" s="20">
        <v>510.03805389041992</v>
      </c>
      <c r="G225" s="20">
        <v>243.80809427915653</v>
      </c>
      <c r="H225" s="20">
        <v>0.22266769755623755</v>
      </c>
      <c r="I225" s="20">
        <v>2.6992850992267865</v>
      </c>
      <c r="J225" s="20">
        <v>0.51412277965926811</v>
      </c>
      <c r="K225" s="20">
        <v>-9.1934629701950286</v>
      </c>
      <c r="L225" s="20">
        <v>-11.071952148071841</v>
      </c>
      <c r="M225" s="20">
        <v>-22.159597435783201</v>
      </c>
      <c r="N225" s="20">
        <v>-10.97658907934235</v>
      </c>
      <c r="O225" s="20">
        <v>-1.9343308119888866E-2</v>
      </c>
      <c r="P225" s="20">
        <v>-8.3086004006602439E-4</v>
      </c>
      <c r="Q225" s="20">
        <v>-5.5248804052295777E-2</v>
      </c>
      <c r="R225" s="3">
        <f t="shared" si="27"/>
        <v>0</v>
      </c>
      <c r="S225" s="3">
        <f t="shared" si="28"/>
        <v>0</v>
      </c>
      <c r="T225" s="3">
        <f t="shared" si="29"/>
        <v>0</v>
      </c>
      <c r="U225" s="3">
        <f t="shared" si="30"/>
        <v>0</v>
      </c>
      <c r="V225" s="3">
        <f t="shared" si="31"/>
        <v>0</v>
      </c>
      <c r="W225" s="3">
        <f t="shared" si="32"/>
        <v>0</v>
      </c>
      <c r="X225" s="3">
        <f t="shared" si="33"/>
        <v>0</v>
      </c>
    </row>
    <row r="226" spans="1:24" x14ac:dyDescent="0.25">
      <c r="A226" s="36">
        <v>44509</v>
      </c>
      <c r="B226" s="37">
        <v>24</v>
      </c>
      <c r="C226" s="18" t="str">
        <f t="shared" si="34"/>
        <v>44509_24</v>
      </c>
      <c r="D226" s="20">
        <v>164.76668969611114</v>
      </c>
      <c r="E226" s="20">
        <v>208.7784803800314</v>
      </c>
      <c r="F226" s="20">
        <v>453.12394021610822</v>
      </c>
      <c r="G226" s="20">
        <v>216.52486616918313</v>
      </c>
      <c r="H226" s="20">
        <v>0.2022693779445823</v>
      </c>
      <c r="I226" s="20">
        <v>2.4125059421157031</v>
      </c>
      <c r="J226" s="20">
        <v>0.47033741628204162</v>
      </c>
      <c r="K226" s="20">
        <v>-6.2685797124839748</v>
      </c>
      <c r="L226" s="20">
        <v>-7.1061779790104156</v>
      </c>
      <c r="M226" s="20">
        <v>-13.2785939384767</v>
      </c>
      <c r="N226" s="20">
        <v>-5.9401229028159355</v>
      </c>
      <c r="O226" s="20">
        <v>-2.5591964552923129E-2</v>
      </c>
      <c r="P226" s="20">
        <v>1.834858258803124E-2</v>
      </c>
      <c r="Q226" s="20">
        <v>-6.9390199354568249E-2</v>
      </c>
      <c r="R226" s="3">
        <f t="shared" si="27"/>
        <v>0</v>
      </c>
      <c r="S226" s="3">
        <f t="shared" si="28"/>
        <v>0</v>
      </c>
      <c r="T226" s="3">
        <f t="shared" si="29"/>
        <v>0</v>
      </c>
      <c r="U226" s="3">
        <f t="shared" si="30"/>
        <v>0</v>
      </c>
      <c r="V226" s="3">
        <f t="shared" si="31"/>
        <v>0</v>
      </c>
      <c r="W226" s="3">
        <f t="shared" si="32"/>
        <v>0</v>
      </c>
      <c r="X226" s="3">
        <f t="shared" si="33"/>
        <v>0</v>
      </c>
    </row>
    <row r="227" spans="1:24" x14ac:dyDescent="0.25">
      <c r="A227" s="36">
        <v>44510</v>
      </c>
      <c r="B227" s="37">
        <v>1</v>
      </c>
      <c r="C227" s="18" t="str">
        <f t="shared" si="34"/>
        <v>44510_1</v>
      </c>
      <c r="D227" s="20">
        <v>144.36640267759947</v>
      </c>
      <c r="E227" s="20">
        <v>180.74610751254178</v>
      </c>
      <c r="F227" s="20">
        <v>389.31285200557755</v>
      </c>
      <c r="G227" s="20">
        <v>187.1515743390764</v>
      </c>
      <c r="H227" s="20">
        <v>0.18702690797595931</v>
      </c>
      <c r="I227" s="20">
        <v>2.1020548280588573</v>
      </c>
      <c r="J227" s="20">
        <v>0.44013128817303848</v>
      </c>
      <c r="K227" s="20">
        <v>-7.586570349544175</v>
      </c>
      <c r="L227" s="20">
        <v>-8.6800110769688761</v>
      </c>
      <c r="M227" s="20">
        <v>-16.143964821567636</v>
      </c>
      <c r="N227" s="20">
        <v>-7.6568149356753583</v>
      </c>
      <c r="O227" s="20">
        <v>-1.9580059275872808E-2</v>
      </c>
      <c r="P227" s="20">
        <v>4.1688912172803926E-4</v>
      </c>
      <c r="Q227" s="20">
        <v>-5.5422155888622412E-2</v>
      </c>
      <c r="R227" s="3">
        <f t="shared" si="27"/>
        <v>0</v>
      </c>
      <c r="S227" s="3">
        <f t="shared" si="28"/>
        <v>0</v>
      </c>
      <c r="T227" s="3">
        <f t="shared" si="29"/>
        <v>0</v>
      </c>
      <c r="U227" s="3">
        <f t="shared" si="30"/>
        <v>0</v>
      </c>
      <c r="V227" s="3">
        <f t="shared" si="31"/>
        <v>0</v>
      </c>
      <c r="W227" s="3">
        <f t="shared" si="32"/>
        <v>0</v>
      </c>
      <c r="X227" s="3">
        <f t="shared" si="33"/>
        <v>0</v>
      </c>
    </row>
    <row r="228" spans="1:24" x14ac:dyDescent="0.25">
      <c r="A228" s="36">
        <v>44510</v>
      </c>
      <c r="B228" s="37">
        <v>2</v>
      </c>
      <c r="C228" s="18" t="str">
        <f t="shared" si="34"/>
        <v>44510_2</v>
      </c>
      <c r="D228" s="20">
        <v>128.67140619863932</v>
      </c>
      <c r="E228" s="20">
        <v>159.39620768574275</v>
      </c>
      <c r="F228" s="20">
        <v>340.73557155817161</v>
      </c>
      <c r="G228" s="20">
        <v>164.34262864867219</v>
      </c>
      <c r="H228" s="20">
        <v>0.17853388900634895</v>
      </c>
      <c r="I228" s="20">
        <v>1.873164819820613</v>
      </c>
      <c r="J228" s="20">
        <v>0.42185542683066057</v>
      </c>
      <c r="K228" s="20">
        <v>-9.5242567609764013</v>
      </c>
      <c r="L228" s="20">
        <v>-11.255578248195079</v>
      </c>
      <c r="M228" s="20">
        <v>-21.89441580254703</v>
      </c>
      <c r="N228" s="20">
        <v>-10.301350481816865</v>
      </c>
      <c r="O228" s="20">
        <v>-1.7168656445929385E-2</v>
      </c>
      <c r="P228" s="20">
        <v>-3.4995466937553274E-2</v>
      </c>
      <c r="Q228" s="20">
        <v>-5.0042806684079823E-2</v>
      </c>
      <c r="R228" s="3">
        <f t="shared" si="27"/>
        <v>0</v>
      </c>
      <c r="S228" s="3">
        <f t="shared" si="28"/>
        <v>0</v>
      </c>
      <c r="T228" s="3">
        <f t="shared" si="29"/>
        <v>0</v>
      </c>
      <c r="U228" s="3">
        <f t="shared" si="30"/>
        <v>0</v>
      </c>
      <c r="V228" s="3">
        <f t="shared" si="31"/>
        <v>0</v>
      </c>
      <c r="W228" s="3">
        <f t="shared" si="32"/>
        <v>0</v>
      </c>
      <c r="X228" s="3">
        <f t="shared" si="33"/>
        <v>0</v>
      </c>
    </row>
    <row r="229" spans="1:24" x14ac:dyDescent="0.25">
      <c r="A229" s="36">
        <v>44510</v>
      </c>
      <c r="B229" s="37">
        <v>3</v>
      </c>
      <c r="C229" s="18" t="str">
        <f t="shared" si="34"/>
        <v>44510_3</v>
      </c>
      <c r="D229" s="20">
        <v>119.69537099688485</v>
      </c>
      <c r="E229" s="20">
        <v>146.94844756758539</v>
      </c>
      <c r="F229" s="20">
        <v>312.97602117375914</v>
      </c>
      <c r="G229" s="20">
        <v>151.86299729606861</v>
      </c>
      <c r="H229" s="20">
        <v>0.16756941630568381</v>
      </c>
      <c r="I229" s="20">
        <v>1.7467454610828297</v>
      </c>
      <c r="J229" s="20">
        <v>0.39611574864575505</v>
      </c>
      <c r="K229" s="20">
        <v>-10.253719548279342</v>
      </c>
      <c r="L229" s="20">
        <v>-12.1897294437301</v>
      </c>
      <c r="M229" s="20">
        <v>-23.215870416957429</v>
      </c>
      <c r="N229" s="20">
        <v>-10.976437331264201</v>
      </c>
      <c r="O229" s="20">
        <v>-2.146858229150975E-2</v>
      </c>
      <c r="P229" s="20">
        <v>-4.6431923056791446E-2</v>
      </c>
      <c r="Q229" s="20">
        <v>-6.0200234506742403E-2</v>
      </c>
      <c r="R229" s="3">
        <f t="shared" si="27"/>
        <v>0</v>
      </c>
      <c r="S229" s="3">
        <f t="shared" si="28"/>
        <v>0</v>
      </c>
      <c r="T229" s="3">
        <f t="shared" si="29"/>
        <v>0</v>
      </c>
      <c r="U229" s="3">
        <f t="shared" si="30"/>
        <v>0</v>
      </c>
      <c r="V229" s="3">
        <f t="shared" si="31"/>
        <v>0</v>
      </c>
      <c r="W229" s="3">
        <f t="shared" si="32"/>
        <v>0</v>
      </c>
      <c r="X229" s="3">
        <f t="shared" si="33"/>
        <v>0</v>
      </c>
    </row>
    <row r="230" spans="1:24" x14ac:dyDescent="0.25">
      <c r="A230" s="36">
        <v>44510</v>
      </c>
      <c r="B230" s="37">
        <v>4</v>
      </c>
      <c r="C230" s="18" t="str">
        <f t="shared" si="34"/>
        <v>44510_4</v>
      </c>
      <c r="D230" s="20">
        <v>114.78121025111919</v>
      </c>
      <c r="E230" s="20">
        <v>140.03715245240784</v>
      </c>
      <c r="F230" s="20">
        <v>296.63562848568023</v>
      </c>
      <c r="G230" s="20">
        <v>144.75155820658546</v>
      </c>
      <c r="H230" s="20">
        <v>0.15927574084501675</v>
      </c>
      <c r="I230" s="20">
        <v>1.6624544581907563</v>
      </c>
      <c r="J230" s="20">
        <v>0.37728801670290441</v>
      </c>
      <c r="K230" s="20">
        <v>-11.348277597772329</v>
      </c>
      <c r="L230" s="20">
        <v>-13.456280587478654</v>
      </c>
      <c r="M230" s="20">
        <v>-25.978069079360431</v>
      </c>
      <c r="N230" s="20">
        <v>-12.255221607230823</v>
      </c>
      <c r="O230" s="20">
        <v>-3.097370412905438E-2</v>
      </c>
      <c r="P230" s="20">
        <v>-7.4956462740529126E-2</v>
      </c>
      <c r="Q230" s="20">
        <v>-8.202896915972159E-2</v>
      </c>
      <c r="R230" s="3">
        <f t="shared" si="27"/>
        <v>0</v>
      </c>
      <c r="S230" s="3">
        <f t="shared" si="28"/>
        <v>0</v>
      </c>
      <c r="T230" s="3">
        <f t="shared" si="29"/>
        <v>0</v>
      </c>
      <c r="U230" s="3">
        <f t="shared" si="30"/>
        <v>0</v>
      </c>
      <c r="V230" s="3">
        <f t="shared" si="31"/>
        <v>0</v>
      </c>
      <c r="W230" s="3">
        <f t="shared" si="32"/>
        <v>0</v>
      </c>
      <c r="X230" s="3">
        <f t="shared" si="33"/>
        <v>0</v>
      </c>
    </row>
    <row r="231" spans="1:24" x14ac:dyDescent="0.25">
      <c r="A231" s="36">
        <v>44510</v>
      </c>
      <c r="B231" s="37">
        <v>5</v>
      </c>
      <c r="C231" s="18" t="str">
        <f t="shared" si="34"/>
        <v>44510_5</v>
      </c>
      <c r="D231" s="20">
        <v>112.45257458632992</v>
      </c>
      <c r="E231" s="20">
        <v>136.84902581846865</v>
      </c>
      <c r="F231" s="20">
        <v>290.07933821006492</v>
      </c>
      <c r="G231" s="20">
        <v>141.38772853867454</v>
      </c>
      <c r="H231" s="20">
        <v>0.1572641637615608</v>
      </c>
      <c r="I231" s="20">
        <v>1.6244642022057894</v>
      </c>
      <c r="J231" s="20">
        <v>0.37315808810132139</v>
      </c>
      <c r="K231" s="20">
        <v>-12.024776461250843</v>
      </c>
      <c r="L231" s="20">
        <v>-14.534029728155202</v>
      </c>
      <c r="M231" s="20">
        <v>-28.022603599057302</v>
      </c>
      <c r="N231" s="20">
        <v>-13.247342640281705</v>
      </c>
      <c r="O231" s="20">
        <v>-2.8522254277862164E-2</v>
      </c>
      <c r="P231" s="20">
        <v>-8.8576866868645507E-2</v>
      </c>
      <c r="Q231" s="20">
        <v>-7.5991076363628549E-2</v>
      </c>
      <c r="R231" s="3">
        <f t="shared" si="27"/>
        <v>0</v>
      </c>
      <c r="S231" s="3">
        <f t="shared" si="28"/>
        <v>0</v>
      </c>
      <c r="T231" s="3">
        <f t="shared" si="29"/>
        <v>0</v>
      </c>
      <c r="U231" s="3">
        <f t="shared" si="30"/>
        <v>0</v>
      </c>
      <c r="V231" s="3">
        <f t="shared" si="31"/>
        <v>0</v>
      </c>
      <c r="W231" s="3">
        <f t="shared" si="32"/>
        <v>0</v>
      </c>
      <c r="X231" s="3">
        <f t="shared" si="33"/>
        <v>0</v>
      </c>
    </row>
    <row r="232" spans="1:24" x14ac:dyDescent="0.25">
      <c r="A232" s="36">
        <v>44510</v>
      </c>
      <c r="B232" s="37">
        <v>6</v>
      </c>
      <c r="C232" s="18" t="str">
        <f t="shared" si="34"/>
        <v>44510_6</v>
      </c>
      <c r="D232" s="20">
        <v>113.55710428167454</v>
      </c>
      <c r="E232" s="20">
        <v>138.83322346448173</v>
      </c>
      <c r="F232" s="20">
        <v>293.91773646619214</v>
      </c>
      <c r="G232" s="20">
        <v>143.00074193976261</v>
      </c>
      <c r="H232" s="20">
        <v>0.16218563841691214</v>
      </c>
      <c r="I232" s="20">
        <v>1.6495192074925524</v>
      </c>
      <c r="J232" s="20">
        <v>0.38423658590712667</v>
      </c>
      <c r="K232" s="20">
        <v>-12.889186490050875</v>
      </c>
      <c r="L232" s="20">
        <v>-15.940295161127269</v>
      </c>
      <c r="M232" s="20">
        <v>-30.68440568398514</v>
      </c>
      <c r="N232" s="20">
        <v>-14.439679928771861</v>
      </c>
      <c r="O232" s="20">
        <v>-2.3237405257746768E-2</v>
      </c>
      <c r="P232" s="20">
        <v>-9.9328404506696083E-2</v>
      </c>
      <c r="Q232" s="20">
        <v>-6.372524684281472E-2</v>
      </c>
      <c r="R232" s="3">
        <f t="shared" si="27"/>
        <v>0</v>
      </c>
      <c r="S232" s="3">
        <f t="shared" si="28"/>
        <v>0</v>
      </c>
      <c r="T232" s="3">
        <f t="shared" si="29"/>
        <v>0</v>
      </c>
      <c r="U232" s="3">
        <f t="shared" si="30"/>
        <v>0</v>
      </c>
      <c r="V232" s="3">
        <f t="shared" si="31"/>
        <v>0</v>
      </c>
      <c r="W232" s="3">
        <f t="shared" si="32"/>
        <v>0</v>
      </c>
      <c r="X232" s="3">
        <f t="shared" si="33"/>
        <v>0</v>
      </c>
    </row>
    <row r="233" spans="1:24" x14ac:dyDescent="0.25">
      <c r="A233" s="36">
        <v>44510</v>
      </c>
      <c r="B233" s="37">
        <v>7</v>
      </c>
      <c r="C233" s="18" t="str">
        <f t="shared" si="34"/>
        <v>44510_7</v>
      </c>
      <c r="D233" s="20">
        <v>121.22904939973702</v>
      </c>
      <c r="E233" s="20">
        <v>148.89906295289705</v>
      </c>
      <c r="F233" s="20">
        <v>316.45958012422545</v>
      </c>
      <c r="G233" s="20">
        <v>153.70501249496243</v>
      </c>
      <c r="H233" s="20">
        <v>0.1540701694501295</v>
      </c>
      <c r="I233" s="20">
        <v>1.7271761746082535</v>
      </c>
      <c r="J233" s="20">
        <v>0.36431530008629287</v>
      </c>
      <c r="K233" s="20">
        <v>-21.092804388443366</v>
      </c>
      <c r="L233" s="20">
        <v>-26.007522924221202</v>
      </c>
      <c r="M233" s="20">
        <v>-54.45014277145107</v>
      </c>
      <c r="N233" s="20">
        <v>-26.573588423067889</v>
      </c>
      <c r="O233" s="20">
        <v>-2.4449782387258971E-2</v>
      </c>
      <c r="P233" s="20">
        <v>-0.17687839970588337</v>
      </c>
      <c r="Q233" s="20">
        <v>-6.6365692526456507E-2</v>
      </c>
      <c r="R233" s="3">
        <f t="shared" si="27"/>
        <v>0</v>
      </c>
      <c r="S233" s="3">
        <f t="shared" si="28"/>
        <v>0</v>
      </c>
      <c r="T233" s="3">
        <f t="shared" si="29"/>
        <v>0</v>
      </c>
      <c r="U233" s="3">
        <f t="shared" si="30"/>
        <v>0</v>
      </c>
      <c r="V233" s="3">
        <f t="shared" si="31"/>
        <v>0</v>
      </c>
      <c r="W233" s="3">
        <f t="shared" si="32"/>
        <v>0</v>
      </c>
      <c r="X233" s="3">
        <f t="shared" si="33"/>
        <v>0</v>
      </c>
    </row>
    <row r="234" spans="1:24" x14ac:dyDescent="0.25">
      <c r="A234" s="36">
        <v>44510</v>
      </c>
      <c r="B234" s="37">
        <v>8</v>
      </c>
      <c r="C234" s="18" t="str">
        <f t="shared" si="34"/>
        <v>44510_8</v>
      </c>
      <c r="D234" s="20">
        <v>138.53848746599851</v>
      </c>
      <c r="E234" s="20">
        <v>168.31174752105221</v>
      </c>
      <c r="F234" s="20">
        <v>355.16824249169127</v>
      </c>
      <c r="G234" s="20">
        <v>176.44768945418525</v>
      </c>
      <c r="H234" s="20">
        <v>0.14995363337743606</v>
      </c>
      <c r="I234" s="20">
        <v>1.9326941906407549</v>
      </c>
      <c r="J234" s="20">
        <v>0.35316515536842608</v>
      </c>
      <c r="K234" s="20">
        <v>-21.237336848224938</v>
      </c>
      <c r="L234" s="20">
        <v>-27.489106587975776</v>
      </c>
      <c r="M234" s="20">
        <v>-60.67401734725324</v>
      </c>
      <c r="N234" s="20">
        <v>-28.960373193441519</v>
      </c>
      <c r="O234" s="20">
        <v>-2.3462501628266789E-2</v>
      </c>
      <c r="P234" s="20">
        <v>-0.18150247371223235</v>
      </c>
      <c r="Q234" s="20">
        <v>-6.3441155518025857E-2</v>
      </c>
      <c r="R234" s="3">
        <f t="shared" si="27"/>
        <v>0</v>
      </c>
      <c r="S234" s="3">
        <f t="shared" si="28"/>
        <v>0</v>
      </c>
      <c r="T234" s="3">
        <f t="shared" si="29"/>
        <v>0</v>
      </c>
      <c r="U234" s="3">
        <f t="shared" si="30"/>
        <v>0</v>
      </c>
      <c r="V234" s="3">
        <f t="shared" si="31"/>
        <v>0</v>
      </c>
      <c r="W234" s="3">
        <f t="shared" si="32"/>
        <v>0</v>
      </c>
      <c r="X234" s="3">
        <f t="shared" si="33"/>
        <v>0</v>
      </c>
    </row>
    <row r="235" spans="1:24" x14ac:dyDescent="0.25">
      <c r="A235" s="36">
        <v>44510</v>
      </c>
      <c r="B235" s="37">
        <v>9</v>
      </c>
      <c r="C235" s="18" t="str">
        <f t="shared" si="34"/>
        <v>44510_9</v>
      </c>
      <c r="D235" s="20">
        <v>161.7332856306719</v>
      </c>
      <c r="E235" s="20">
        <v>201.08920060418751</v>
      </c>
      <c r="F235" s="20">
        <v>422.95363636446632</v>
      </c>
      <c r="G235" s="20">
        <v>207.75446683958791</v>
      </c>
      <c r="H235" s="20">
        <v>0.19714394672858743</v>
      </c>
      <c r="I235" s="20">
        <v>2.468170858931825</v>
      </c>
      <c r="J235" s="20">
        <v>0.46128018331345638</v>
      </c>
      <c r="K235" s="20">
        <v>-13.400174612420315</v>
      </c>
      <c r="L235" s="20">
        <v>-17.198134188690691</v>
      </c>
      <c r="M235" s="20">
        <v>-38.68256856304685</v>
      </c>
      <c r="N235" s="20">
        <v>-20.539707366815144</v>
      </c>
      <c r="O235" s="20">
        <v>3.687944762563878E-2</v>
      </c>
      <c r="P235" s="20">
        <v>6.1910327493942444E-2</v>
      </c>
      <c r="Q235" s="20">
        <v>7.4712432205788298E-2</v>
      </c>
      <c r="R235" s="3">
        <f t="shared" si="27"/>
        <v>0</v>
      </c>
      <c r="S235" s="3">
        <f t="shared" si="28"/>
        <v>0</v>
      </c>
      <c r="T235" s="3">
        <f t="shared" si="29"/>
        <v>0</v>
      </c>
      <c r="U235" s="3">
        <f t="shared" si="30"/>
        <v>0</v>
      </c>
      <c r="V235" s="3">
        <f t="shared" si="31"/>
        <v>0</v>
      </c>
      <c r="W235" s="3">
        <f t="shared" si="32"/>
        <v>0</v>
      </c>
      <c r="X235" s="3">
        <f t="shared" si="33"/>
        <v>0</v>
      </c>
    </row>
    <row r="236" spans="1:24" x14ac:dyDescent="0.25">
      <c r="A236" s="36">
        <v>44510</v>
      </c>
      <c r="B236" s="37">
        <v>10</v>
      </c>
      <c r="C236" s="18" t="str">
        <f t="shared" si="34"/>
        <v>44510_10</v>
      </c>
      <c r="D236" s="20">
        <v>179.3946604127749</v>
      </c>
      <c r="E236" s="20">
        <v>223.35673639067969</v>
      </c>
      <c r="F236" s="20">
        <v>469.24659303043745</v>
      </c>
      <c r="G236" s="20">
        <v>230.81408463892654</v>
      </c>
      <c r="H236" s="20">
        <v>0.24010296716991164</v>
      </c>
      <c r="I236" s="20">
        <v>2.792538402924611</v>
      </c>
      <c r="J236" s="20">
        <v>0.55792089196059813</v>
      </c>
      <c r="K236" s="20">
        <v>-5.9724259156303825</v>
      </c>
      <c r="L236" s="20">
        <v>-8.1900297430149962</v>
      </c>
      <c r="M236" s="20">
        <v>-19.983508016912619</v>
      </c>
      <c r="N236" s="20">
        <v>-12.016718185938215</v>
      </c>
      <c r="O236" s="20">
        <v>6.8043822841078266E-2</v>
      </c>
      <c r="P236" s="20">
        <v>0.21663546986527457</v>
      </c>
      <c r="Q236" s="20">
        <v>0.14479134789734688</v>
      </c>
      <c r="R236" s="3">
        <f t="shared" si="27"/>
        <v>0</v>
      </c>
      <c r="S236" s="3">
        <f t="shared" si="28"/>
        <v>0</v>
      </c>
      <c r="T236" s="3">
        <f t="shared" si="29"/>
        <v>0</v>
      </c>
      <c r="U236" s="3">
        <f t="shared" si="30"/>
        <v>0</v>
      </c>
      <c r="V236" s="3">
        <f t="shared" si="31"/>
        <v>0.16493134062624923</v>
      </c>
      <c r="W236" s="3">
        <f t="shared" si="32"/>
        <v>0</v>
      </c>
      <c r="X236" s="3">
        <f t="shared" si="33"/>
        <v>0.27352745521455679</v>
      </c>
    </row>
    <row r="237" spans="1:24" x14ac:dyDescent="0.25">
      <c r="A237" s="36">
        <v>44510</v>
      </c>
      <c r="B237" s="37">
        <v>11</v>
      </c>
      <c r="C237" s="18" t="str">
        <f t="shared" si="34"/>
        <v>44510_11</v>
      </c>
      <c r="D237" s="20">
        <v>191.77456225659145</v>
      </c>
      <c r="E237" s="20">
        <v>235.5923012537578</v>
      </c>
      <c r="F237" s="20">
        <v>493.18372886148006</v>
      </c>
      <c r="G237" s="20">
        <v>245.53713183660795</v>
      </c>
      <c r="H237" s="20">
        <v>0.2446445886828687</v>
      </c>
      <c r="I237" s="20">
        <v>2.9184653343958358</v>
      </c>
      <c r="J237" s="20">
        <v>0.56777901813475418</v>
      </c>
      <c r="K237" s="20">
        <v>-0.92398612654840395</v>
      </c>
      <c r="L237" s="20">
        <v>-2.5313338612223388</v>
      </c>
      <c r="M237" s="20">
        <v>-8.2751108747802036</v>
      </c>
      <c r="N237" s="20">
        <v>-6.0343980460472242</v>
      </c>
      <c r="O237" s="20">
        <v>6.6822261760107485E-2</v>
      </c>
      <c r="P237" s="20">
        <v>0.27517448792083665</v>
      </c>
      <c r="Q237" s="20">
        <v>0.14098091425283113</v>
      </c>
      <c r="R237" s="3">
        <f t="shared" si="27"/>
        <v>0</v>
      </c>
      <c r="S237" s="3">
        <f t="shared" si="28"/>
        <v>0</v>
      </c>
      <c r="T237" s="3">
        <f t="shared" si="29"/>
        <v>0</v>
      </c>
      <c r="U237" s="3">
        <f t="shared" si="30"/>
        <v>0</v>
      </c>
      <c r="V237" s="3">
        <f t="shared" si="31"/>
        <v>0.14738747472184743</v>
      </c>
      <c r="W237" s="3">
        <f t="shared" si="32"/>
        <v>0</v>
      </c>
      <c r="X237" s="3">
        <f t="shared" si="33"/>
        <v>0.22590063622537598</v>
      </c>
    </row>
    <row r="238" spans="1:24" x14ac:dyDescent="0.25">
      <c r="A238" s="36">
        <v>44510</v>
      </c>
      <c r="B238" s="37">
        <v>12</v>
      </c>
      <c r="C238" s="18" t="str">
        <f t="shared" si="34"/>
        <v>44510_12</v>
      </c>
      <c r="D238" s="20">
        <v>201.17488828264601</v>
      </c>
      <c r="E238" s="20">
        <v>245.15492566455876</v>
      </c>
      <c r="F238" s="20">
        <v>513.11200524111587</v>
      </c>
      <c r="G238" s="20">
        <v>256.75159306489996</v>
      </c>
      <c r="H238" s="20">
        <v>0.25617979157227594</v>
      </c>
      <c r="I238" s="20">
        <v>3.0258239901606472</v>
      </c>
      <c r="J238" s="20">
        <v>0.5962037367096541</v>
      </c>
      <c r="K238" s="20">
        <v>3.8910010421815691</v>
      </c>
      <c r="L238" s="20">
        <v>3.2532348562074889</v>
      </c>
      <c r="M238" s="20">
        <v>3.8045439897304796</v>
      </c>
      <c r="N238" s="20">
        <v>-8.1680396375946707E-2</v>
      </c>
      <c r="O238" s="20">
        <v>8.2183782970906991E-2</v>
      </c>
      <c r="P238" s="20">
        <v>0.34594331305360887</v>
      </c>
      <c r="Q238" s="20">
        <v>0.17619798423311001</v>
      </c>
      <c r="R238" s="3">
        <f t="shared" si="27"/>
        <v>0</v>
      </c>
      <c r="S238" s="3">
        <f t="shared" si="28"/>
        <v>0</v>
      </c>
      <c r="T238" s="3">
        <f t="shared" si="29"/>
        <v>0</v>
      </c>
      <c r="U238" s="3">
        <f t="shared" si="30"/>
        <v>0</v>
      </c>
      <c r="V238" s="3">
        <f t="shared" si="31"/>
        <v>0.29006756276257717</v>
      </c>
      <c r="W238" s="3">
        <f t="shared" si="32"/>
        <v>0</v>
      </c>
      <c r="X238" s="3">
        <f t="shared" si="33"/>
        <v>0.46915676027264291</v>
      </c>
    </row>
    <row r="239" spans="1:24" x14ac:dyDescent="0.25">
      <c r="A239" s="36">
        <v>44510</v>
      </c>
      <c r="B239" s="37">
        <v>13</v>
      </c>
      <c r="C239" s="18" t="str">
        <f t="shared" si="34"/>
        <v>44510_13</v>
      </c>
      <c r="D239" s="20">
        <v>210.46765544519459</v>
      </c>
      <c r="E239" s="20">
        <v>255.25554658639541</v>
      </c>
      <c r="F239" s="20">
        <v>534.5990506492177</v>
      </c>
      <c r="G239" s="20">
        <v>268.23154636406383</v>
      </c>
      <c r="H239" s="20">
        <v>0.25508423045864859</v>
      </c>
      <c r="I239" s="20">
        <v>3.11558506595303</v>
      </c>
      <c r="J239" s="20">
        <v>0.59169878802030773</v>
      </c>
      <c r="K239" s="20">
        <v>6.4499510676481693</v>
      </c>
      <c r="L239" s="20">
        <v>5.7635453489304114</v>
      </c>
      <c r="M239" s="20">
        <v>9.4806505270133119</v>
      </c>
      <c r="N239" s="20">
        <v>3.1745249494922168</v>
      </c>
      <c r="O239" s="20">
        <v>7.3983925268960485E-2</v>
      </c>
      <c r="P239" s="20">
        <v>0.35887680651130693</v>
      </c>
      <c r="Q239" s="20">
        <v>0.15641674995453309</v>
      </c>
      <c r="R239" s="3">
        <f t="shared" si="27"/>
        <v>0</v>
      </c>
      <c r="S239" s="3">
        <f t="shared" si="28"/>
        <v>0</v>
      </c>
      <c r="T239" s="3">
        <f t="shared" si="29"/>
        <v>0</v>
      </c>
      <c r="U239" s="3">
        <f t="shared" si="30"/>
        <v>0</v>
      </c>
      <c r="V239" s="3">
        <f t="shared" si="31"/>
        <v>0.18917983118284981</v>
      </c>
      <c r="W239" s="3">
        <f t="shared" si="32"/>
        <v>0</v>
      </c>
      <c r="X239" s="3">
        <f t="shared" si="33"/>
        <v>0.31364018599083399</v>
      </c>
    </row>
    <row r="240" spans="1:24" x14ac:dyDescent="0.25">
      <c r="A240" s="36">
        <v>44510</v>
      </c>
      <c r="B240" s="37">
        <v>14</v>
      </c>
      <c r="C240" s="18" t="str">
        <f t="shared" si="34"/>
        <v>44510_14</v>
      </c>
      <c r="D240" s="20">
        <v>216.03935203693189</v>
      </c>
      <c r="E240" s="20">
        <v>261.38335968547392</v>
      </c>
      <c r="F240" s="20">
        <v>548.42233371042278</v>
      </c>
      <c r="G240" s="20">
        <v>276.21397141094531</v>
      </c>
      <c r="H240" s="20">
        <v>0.2436082705587479</v>
      </c>
      <c r="I240" s="20">
        <v>3.1148194558732829</v>
      </c>
      <c r="J240" s="20">
        <v>0.56593371869808684</v>
      </c>
      <c r="K240" s="20">
        <v>7.7979925001474228</v>
      </c>
      <c r="L240" s="20">
        <v>6.0341785452858012</v>
      </c>
      <c r="M240" s="20">
        <v>9.985037083227267</v>
      </c>
      <c r="N240" s="20">
        <v>4.521387083817336</v>
      </c>
      <c r="O240" s="20">
        <v>6.9231126916359062E-2</v>
      </c>
      <c r="P240" s="20">
        <v>0.32132026258753354</v>
      </c>
      <c r="Q240" s="20">
        <v>0.14556212229308685</v>
      </c>
      <c r="R240" s="3">
        <f t="shared" si="27"/>
        <v>0</v>
      </c>
      <c r="S240" s="3">
        <f t="shared" si="28"/>
        <v>0</v>
      </c>
      <c r="T240" s="3">
        <f t="shared" si="29"/>
        <v>0</v>
      </c>
      <c r="U240" s="3">
        <f t="shared" si="30"/>
        <v>0</v>
      </c>
      <c r="V240" s="3">
        <f t="shared" si="31"/>
        <v>0.16893652749156826</v>
      </c>
      <c r="W240" s="3">
        <f t="shared" si="32"/>
        <v>0</v>
      </c>
      <c r="X240" s="3">
        <f t="shared" si="33"/>
        <v>0.26667599314492807</v>
      </c>
    </row>
    <row r="241" spans="1:24" x14ac:dyDescent="0.25">
      <c r="A241" s="36">
        <v>44510</v>
      </c>
      <c r="B241" s="37">
        <v>15</v>
      </c>
      <c r="C241" s="18" t="str">
        <f t="shared" si="34"/>
        <v>44510_15</v>
      </c>
      <c r="D241" s="20">
        <v>217.00488017680405</v>
      </c>
      <c r="E241" s="20">
        <v>264.7014247742996</v>
      </c>
      <c r="F241" s="20">
        <v>556.57666868317619</v>
      </c>
      <c r="G241" s="20">
        <v>277.65137100607825</v>
      </c>
      <c r="H241" s="20">
        <v>0.23912787466221119</v>
      </c>
      <c r="I241" s="20">
        <v>3.1840908024841861</v>
      </c>
      <c r="J241" s="20">
        <v>0.55642151815407448</v>
      </c>
      <c r="K241" s="20">
        <v>10.187790077148625</v>
      </c>
      <c r="L241" s="20">
        <v>10.132104275558063</v>
      </c>
      <c r="M241" s="20">
        <v>19.049146894093042</v>
      </c>
      <c r="N241" s="20">
        <v>7.949637212483486</v>
      </c>
      <c r="O241" s="20">
        <v>6.2633147454866214E-2</v>
      </c>
      <c r="P241" s="20">
        <v>0.38396475076770692</v>
      </c>
      <c r="Q241" s="20">
        <v>0.13062298729330651</v>
      </c>
      <c r="R241" s="3">
        <f t="shared" si="27"/>
        <v>0</v>
      </c>
      <c r="S241" s="3">
        <f t="shared" si="28"/>
        <v>0</v>
      </c>
      <c r="T241" s="3">
        <f t="shared" si="29"/>
        <v>0</v>
      </c>
      <c r="U241" s="3">
        <f t="shared" si="30"/>
        <v>0</v>
      </c>
      <c r="V241" s="3">
        <f t="shared" si="31"/>
        <v>0.12196997486720625</v>
      </c>
      <c r="W241" s="3">
        <f t="shared" si="32"/>
        <v>0</v>
      </c>
      <c r="X241" s="3">
        <f t="shared" si="33"/>
        <v>0.15929273732794341</v>
      </c>
    </row>
    <row r="242" spans="1:24" x14ac:dyDescent="0.25">
      <c r="A242" s="36">
        <v>44510</v>
      </c>
      <c r="B242" s="37">
        <v>16</v>
      </c>
      <c r="C242" s="18" t="str">
        <f t="shared" si="34"/>
        <v>44510_16</v>
      </c>
      <c r="D242" s="20">
        <v>216.23536325021448</v>
      </c>
      <c r="E242" s="20">
        <v>264.81866597010878</v>
      </c>
      <c r="F242" s="20">
        <v>555.36259054165339</v>
      </c>
      <c r="G242" s="20">
        <v>275.50691686998152</v>
      </c>
      <c r="H242" s="20">
        <v>0.25428157693332354</v>
      </c>
      <c r="I242" s="20">
        <v>3.2613706170072283</v>
      </c>
      <c r="J242" s="20">
        <v>0.5931506681602845</v>
      </c>
      <c r="K242" s="20">
        <v>11.573484148015465</v>
      </c>
      <c r="L242" s="20">
        <v>12.765619853580876</v>
      </c>
      <c r="M242" s="20">
        <v>24.585201406044799</v>
      </c>
      <c r="N242" s="20">
        <v>9.6478338356488873</v>
      </c>
      <c r="O242" s="20">
        <v>8.3406975377833398E-2</v>
      </c>
      <c r="P242" s="20">
        <v>0.45640453540368447</v>
      </c>
      <c r="Q242" s="20">
        <v>0.17841015186537823</v>
      </c>
      <c r="R242" s="3">
        <f t="shared" si="27"/>
        <v>0</v>
      </c>
      <c r="S242" s="3">
        <f t="shared" si="28"/>
        <v>0</v>
      </c>
      <c r="T242" s="3">
        <f t="shared" si="29"/>
        <v>0</v>
      </c>
      <c r="U242" s="3">
        <f t="shared" si="30"/>
        <v>0</v>
      </c>
      <c r="V242" s="3">
        <f t="shared" si="31"/>
        <v>0.31509268900148713</v>
      </c>
      <c r="W242" s="3">
        <f t="shared" si="32"/>
        <v>0</v>
      </c>
      <c r="X242" s="3">
        <f t="shared" si="33"/>
        <v>0.49547436478491436</v>
      </c>
    </row>
    <row r="243" spans="1:24" x14ac:dyDescent="0.25">
      <c r="A243" s="36">
        <v>44510</v>
      </c>
      <c r="B243" s="37">
        <v>17</v>
      </c>
      <c r="C243" s="18" t="str">
        <f t="shared" si="34"/>
        <v>44510_17</v>
      </c>
      <c r="D243" s="20">
        <v>214.01945553435002</v>
      </c>
      <c r="E243" s="20">
        <v>262.59606365529828</v>
      </c>
      <c r="F243" s="20">
        <v>551.04603564056117</v>
      </c>
      <c r="G243" s="20">
        <v>272.22283297850737</v>
      </c>
      <c r="H243" s="20">
        <v>0.26634419468339915</v>
      </c>
      <c r="I243" s="20">
        <v>3.2627267187322588</v>
      </c>
      <c r="J243" s="20">
        <v>0.61903845857242468</v>
      </c>
      <c r="K243" s="20">
        <v>9.3789862282353518</v>
      </c>
      <c r="L243" s="20">
        <v>10.849554835678411</v>
      </c>
      <c r="M243" s="20">
        <v>21.193296420630251</v>
      </c>
      <c r="N243" s="20">
        <v>7.3467363334054401</v>
      </c>
      <c r="O243" s="20">
        <v>8.7430493548743785E-2</v>
      </c>
      <c r="P243" s="20">
        <v>0.44748541784133056</v>
      </c>
      <c r="Q243" s="20">
        <v>0.18716332310683551</v>
      </c>
      <c r="R243" s="3">
        <f t="shared" si="27"/>
        <v>0</v>
      </c>
      <c r="S243" s="3">
        <f t="shared" si="28"/>
        <v>0</v>
      </c>
      <c r="T243" s="3">
        <f t="shared" si="29"/>
        <v>0</v>
      </c>
      <c r="U243" s="3">
        <f t="shared" si="30"/>
        <v>0</v>
      </c>
      <c r="V243" s="3">
        <f t="shared" si="31"/>
        <v>0.33103166481243085</v>
      </c>
      <c r="W243" s="3">
        <f t="shared" si="32"/>
        <v>0</v>
      </c>
      <c r="X243" s="3">
        <f t="shared" si="33"/>
        <v>0.53143486138282958</v>
      </c>
    </row>
    <row r="244" spans="1:24" x14ac:dyDescent="0.25">
      <c r="A244" s="36">
        <v>44510</v>
      </c>
      <c r="B244" s="37">
        <v>18</v>
      </c>
      <c r="C244" s="18" t="str">
        <f t="shared" si="34"/>
        <v>44510_18</v>
      </c>
      <c r="D244" s="20">
        <v>206.22047945908881</v>
      </c>
      <c r="E244" s="20">
        <v>252.21375321125416</v>
      </c>
      <c r="F244" s="20">
        <v>529.68168397471482</v>
      </c>
      <c r="G244" s="20">
        <v>263.23857895251507</v>
      </c>
      <c r="H244" s="20">
        <v>0.23456086818027178</v>
      </c>
      <c r="I244" s="20">
        <v>3.0517048414623149</v>
      </c>
      <c r="J244" s="20">
        <v>0.54426038280272659</v>
      </c>
      <c r="K244" s="20">
        <v>6.9592462578772896</v>
      </c>
      <c r="L244" s="20">
        <v>6.7903701927681954</v>
      </c>
      <c r="M244" s="20">
        <v>13.820282352708496</v>
      </c>
      <c r="N244" s="20">
        <v>5.0216589728767147</v>
      </c>
      <c r="O244" s="20">
        <v>5.6325215864112856E-2</v>
      </c>
      <c r="P244" s="20">
        <v>0.32257570101825028</v>
      </c>
      <c r="Q244" s="20">
        <v>0.11598681459396637</v>
      </c>
      <c r="R244" s="3">
        <f t="shared" si="27"/>
        <v>0</v>
      </c>
      <c r="S244" s="3">
        <f t="shared" si="28"/>
        <v>0</v>
      </c>
      <c r="T244" s="3">
        <f t="shared" si="29"/>
        <v>0</v>
      </c>
      <c r="U244" s="3">
        <f t="shared" si="30"/>
        <v>0</v>
      </c>
      <c r="V244" s="3">
        <f t="shared" si="31"/>
        <v>7.7535228832517858E-2</v>
      </c>
      <c r="W244" s="3">
        <f t="shared" si="32"/>
        <v>0</v>
      </c>
      <c r="X244" s="3">
        <f t="shared" si="33"/>
        <v>5.8768837181289148E-2</v>
      </c>
    </row>
    <row r="245" spans="1:24" x14ac:dyDescent="0.25">
      <c r="A245" s="36">
        <v>44510</v>
      </c>
      <c r="B245" s="37">
        <v>19</v>
      </c>
      <c r="C245" s="18" t="str">
        <f t="shared" si="34"/>
        <v>44510_19</v>
      </c>
      <c r="D245" s="20">
        <v>193.26519652058983</v>
      </c>
      <c r="E245" s="20">
        <v>237.1421550420221</v>
      </c>
      <c r="F245" s="20">
        <v>501.47612756154444</v>
      </c>
      <c r="G245" s="20">
        <v>248.9597225437474</v>
      </c>
      <c r="H245" s="20">
        <v>0.20263000452958538</v>
      </c>
      <c r="I245" s="20">
        <v>2.7976691446929216</v>
      </c>
      <c r="J245" s="20">
        <v>0.47049820618634819</v>
      </c>
      <c r="K245" s="20">
        <v>1.9552570626546473E-2</v>
      </c>
      <c r="L245" s="20">
        <v>-1.7793703284205833</v>
      </c>
      <c r="M245" s="20">
        <v>-3.1711173335865408</v>
      </c>
      <c r="N245" s="20">
        <v>-2.4667786399526639</v>
      </c>
      <c r="O245" s="20">
        <v>2.6927823960050418E-2</v>
      </c>
      <c r="P245" s="20">
        <v>0.1752869886730109</v>
      </c>
      <c r="Q245" s="20">
        <v>4.8429543559549829E-2</v>
      </c>
      <c r="R245" s="3">
        <f t="shared" si="27"/>
        <v>0</v>
      </c>
      <c r="S245" s="3">
        <f t="shared" si="28"/>
        <v>0</v>
      </c>
      <c r="T245" s="3">
        <f t="shared" si="29"/>
        <v>0</v>
      </c>
      <c r="U245" s="3">
        <f t="shared" si="30"/>
        <v>0</v>
      </c>
      <c r="V245" s="3">
        <f t="shared" si="31"/>
        <v>0</v>
      </c>
      <c r="W245" s="3">
        <f t="shared" si="32"/>
        <v>0</v>
      </c>
      <c r="X245" s="3">
        <f t="shared" si="33"/>
        <v>0</v>
      </c>
    </row>
    <row r="246" spans="1:24" x14ac:dyDescent="0.25">
      <c r="A246" s="36">
        <v>44510</v>
      </c>
      <c r="B246" s="37">
        <v>20</v>
      </c>
      <c r="C246" s="18" t="str">
        <f t="shared" si="34"/>
        <v>44510_20</v>
      </c>
      <c r="D246" s="20">
        <v>186.54361351918351</v>
      </c>
      <c r="E246" s="20">
        <v>231.79656968016724</v>
      </c>
      <c r="F246" s="20">
        <v>495.05931298742667</v>
      </c>
      <c r="G246" s="20">
        <v>241.90046994247066</v>
      </c>
      <c r="H246" s="20">
        <v>0.2049269981024556</v>
      </c>
      <c r="I246" s="20">
        <v>2.689226674271894</v>
      </c>
      <c r="J246" s="20">
        <v>0.47193486115452704</v>
      </c>
      <c r="K246" s="20">
        <v>-5.1545597322860903</v>
      </c>
      <c r="L246" s="20">
        <v>-6.3411420845902216</v>
      </c>
      <c r="M246" s="20">
        <v>-12.771633637826</v>
      </c>
      <c r="N246" s="20">
        <v>-7.7142327737652963</v>
      </c>
      <c r="O246" s="20">
        <v>7.5449583021657378E-3</v>
      </c>
      <c r="P246" s="20">
        <v>0.11500392078535349</v>
      </c>
      <c r="Q246" s="20">
        <v>3.9984095865492524E-3</v>
      </c>
      <c r="R246" s="3">
        <f t="shared" si="27"/>
        <v>0</v>
      </c>
      <c r="S246" s="3">
        <f t="shared" si="28"/>
        <v>0</v>
      </c>
      <c r="T246" s="3">
        <f t="shared" si="29"/>
        <v>0</v>
      </c>
      <c r="U246" s="3">
        <f t="shared" si="30"/>
        <v>0</v>
      </c>
      <c r="V246" s="3">
        <f t="shared" si="31"/>
        <v>0</v>
      </c>
      <c r="W246" s="3">
        <f t="shared" si="32"/>
        <v>0</v>
      </c>
      <c r="X246" s="3">
        <f t="shared" si="33"/>
        <v>0</v>
      </c>
    </row>
    <row r="247" spans="1:24" x14ac:dyDescent="0.25">
      <c r="A247" s="36">
        <v>44510</v>
      </c>
      <c r="B247" s="37">
        <v>21</v>
      </c>
      <c r="C247" s="18" t="str">
        <f t="shared" si="34"/>
        <v>44510_21</v>
      </c>
      <c r="D247" s="20">
        <v>197.00436662773518</v>
      </c>
      <c r="E247" s="20">
        <v>246.69010583321995</v>
      </c>
      <c r="F247" s="20">
        <v>531.93405776774034</v>
      </c>
      <c r="G247" s="20">
        <v>257.97222903600021</v>
      </c>
      <c r="H247" s="20">
        <v>0.23492057915150741</v>
      </c>
      <c r="I247" s="20">
        <v>2.8328829223078276</v>
      </c>
      <c r="J247" s="20">
        <v>0.53802072320955285</v>
      </c>
      <c r="K247" s="20">
        <v>-9.3553872861181535</v>
      </c>
      <c r="L247" s="20">
        <v>-10.888453764878964</v>
      </c>
      <c r="M247" s="20">
        <v>-21.025759535721544</v>
      </c>
      <c r="N247" s="20">
        <v>-12.271056675720935</v>
      </c>
      <c r="O247" s="20">
        <v>-1.0013961950840273E-2</v>
      </c>
      <c r="P247" s="20">
        <v>4.3118937485231192E-2</v>
      </c>
      <c r="Q247" s="20">
        <v>-3.4874973596988622E-2</v>
      </c>
      <c r="R247" s="3">
        <f t="shared" si="27"/>
        <v>0</v>
      </c>
      <c r="S247" s="3">
        <f t="shared" si="28"/>
        <v>0</v>
      </c>
      <c r="T247" s="3">
        <f t="shared" si="29"/>
        <v>0</v>
      </c>
      <c r="U247" s="3">
        <f t="shared" si="30"/>
        <v>0</v>
      </c>
      <c r="V247" s="3">
        <f t="shared" si="31"/>
        <v>0</v>
      </c>
      <c r="W247" s="3">
        <f t="shared" si="32"/>
        <v>0</v>
      </c>
      <c r="X247" s="3">
        <f t="shared" si="33"/>
        <v>0</v>
      </c>
    </row>
    <row r="248" spans="1:24" x14ac:dyDescent="0.25">
      <c r="A248" s="36">
        <v>44510</v>
      </c>
      <c r="B248" s="37">
        <v>22</v>
      </c>
      <c r="C248" s="18" t="str">
        <f t="shared" si="34"/>
        <v>44510_22</v>
      </c>
      <c r="D248" s="20">
        <v>200.601477952869</v>
      </c>
      <c r="E248" s="20">
        <v>253.77886696791714</v>
      </c>
      <c r="F248" s="20">
        <v>550.64880290095846</v>
      </c>
      <c r="G248" s="20">
        <v>265.12587724158152</v>
      </c>
      <c r="H248" s="20">
        <v>0.25829195309459757</v>
      </c>
      <c r="I248" s="20">
        <v>2.9425226136297709</v>
      </c>
      <c r="J248" s="20">
        <v>0.59267450464161031</v>
      </c>
      <c r="K248" s="20">
        <v>-12.816265550581155</v>
      </c>
      <c r="L248" s="20">
        <v>-14.343764620878005</v>
      </c>
      <c r="M248" s="20">
        <v>-27.245058491074282</v>
      </c>
      <c r="N248" s="20">
        <v>-16.267744988757638</v>
      </c>
      <c r="O248" s="20">
        <v>-1.083368417878933E-2</v>
      </c>
      <c r="P248" s="20">
        <v>9.2676081086105998E-3</v>
      </c>
      <c r="Q248" s="20">
        <v>-3.6228069625820154E-2</v>
      </c>
      <c r="R248" s="3">
        <f t="shared" si="27"/>
        <v>0</v>
      </c>
      <c r="S248" s="3">
        <f t="shared" si="28"/>
        <v>0</v>
      </c>
      <c r="T248" s="3">
        <f t="shared" si="29"/>
        <v>0</v>
      </c>
      <c r="U248" s="3">
        <f t="shared" si="30"/>
        <v>0</v>
      </c>
      <c r="V248" s="3">
        <f t="shared" si="31"/>
        <v>0</v>
      </c>
      <c r="W248" s="3">
        <f t="shared" si="32"/>
        <v>0</v>
      </c>
      <c r="X248" s="3">
        <f t="shared" si="33"/>
        <v>0</v>
      </c>
    </row>
    <row r="249" spans="1:24" x14ac:dyDescent="0.25">
      <c r="A249" s="36">
        <v>44510</v>
      </c>
      <c r="B249" s="37">
        <v>23</v>
      </c>
      <c r="C249" s="18" t="str">
        <f t="shared" si="34"/>
        <v>44510_23</v>
      </c>
      <c r="D249" s="20">
        <v>184.79391746053238</v>
      </c>
      <c r="E249" s="20">
        <v>235.84031335038395</v>
      </c>
      <c r="F249" s="20">
        <v>511.95160179443644</v>
      </c>
      <c r="G249" s="20">
        <v>245.01568554074592</v>
      </c>
      <c r="H249" s="20">
        <v>0.2609015945797149</v>
      </c>
      <c r="I249" s="20">
        <v>2.7779891739881855</v>
      </c>
      <c r="J249" s="20">
        <v>0.60040127605232996</v>
      </c>
      <c r="K249" s="20">
        <v>-16.488188425094989</v>
      </c>
      <c r="L249" s="20">
        <v>-18.31062890093553</v>
      </c>
      <c r="M249" s="20">
        <v>-35.890698871211164</v>
      </c>
      <c r="N249" s="20">
        <v>-21.1340704035266</v>
      </c>
      <c r="O249" s="20">
        <v>7.5934947905534145E-3</v>
      </c>
      <c r="P249" s="20">
        <v>-5.5325990902771651E-3</v>
      </c>
      <c r="Q249" s="20">
        <v>6.3693220620905456E-3</v>
      </c>
      <c r="R249" s="3">
        <f t="shared" si="27"/>
        <v>0</v>
      </c>
      <c r="S249" s="3">
        <f t="shared" si="28"/>
        <v>0</v>
      </c>
      <c r="T249" s="3">
        <f t="shared" si="29"/>
        <v>0</v>
      </c>
      <c r="U249" s="3">
        <f t="shared" si="30"/>
        <v>0</v>
      </c>
      <c r="V249" s="3">
        <f t="shared" si="31"/>
        <v>0</v>
      </c>
      <c r="W249" s="3">
        <f t="shared" si="32"/>
        <v>0</v>
      </c>
      <c r="X249" s="3">
        <f t="shared" si="33"/>
        <v>0</v>
      </c>
    </row>
    <row r="250" spans="1:24" x14ac:dyDescent="0.25">
      <c r="A250" s="36">
        <v>44510</v>
      </c>
      <c r="B250" s="37">
        <v>24</v>
      </c>
      <c r="C250" s="18" t="str">
        <f t="shared" si="34"/>
        <v>44510_24</v>
      </c>
      <c r="D250" s="20">
        <v>166.07962107857182</v>
      </c>
      <c r="E250" s="20">
        <v>211.27203284561642</v>
      </c>
      <c r="F250" s="20">
        <v>458.1982180333452</v>
      </c>
      <c r="G250" s="20">
        <v>218.70944192852443</v>
      </c>
      <c r="H250" s="20">
        <v>0.23914915110025009</v>
      </c>
      <c r="I250" s="20">
        <v>2.4886010996079349</v>
      </c>
      <c r="J250" s="20">
        <v>0.55359619601758547</v>
      </c>
      <c r="K250" s="20">
        <v>-13.463449924841038</v>
      </c>
      <c r="L250" s="20">
        <v>-16.914221152905334</v>
      </c>
      <c r="M250" s="20">
        <v>-33.98137933837792</v>
      </c>
      <c r="N250" s="20">
        <v>-17.404541535601449</v>
      </c>
      <c r="O250" s="20">
        <v>8.0110475534102051E-3</v>
      </c>
      <c r="P250" s="20">
        <v>-1.8674041824118626E-2</v>
      </c>
      <c r="Q250" s="20">
        <v>7.2837363670188978E-3</v>
      </c>
      <c r="R250" s="3">
        <f t="shared" si="27"/>
        <v>0</v>
      </c>
      <c r="S250" s="3">
        <f t="shared" si="28"/>
        <v>0</v>
      </c>
      <c r="T250" s="3">
        <f t="shared" si="29"/>
        <v>0</v>
      </c>
      <c r="U250" s="3">
        <f t="shared" si="30"/>
        <v>0</v>
      </c>
      <c r="V250" s="3">
        <f t="shared" si="31"/>
        <v>0</v>
      </c>
      <c r="W250" s="3">
        <f t="shared" si="32"/>
        <v>0</v>
      </c>
      <c r="X250" s="3">
        <f t="shared" si="33"/>
        <v>0</v>
      </c>
    </row>
    <row r="251" spans="1:24" x14ac:dyDescent="0.25">
      <c r="A251" s="36">
        <v>44511</v>
      </c>
      <c r="B251" s="37">
        <v>1</v>
      </c>
      <c r="C251" s="18" t="str">
        <f t="shared" si="34"/>
        <v>44511_1</v>
      </c>
      <c r="D251" s="20">
        <v>146.52035893230371</v>
      </c>
      <c r="E251" s="20">
        <v>184.09245912596256</v>
      </c>
      <c r="F251" s="20">
        <v>396.88144682379061</v>
      </c>
      <c r="G251" s="20">
        <v>190.45744472475866</v>
      </c>
      <c r="H251" s="20">
        <v>0.21336025011721446</v>
      </c>
      <c r="I251" s="20">
        <v>2.1745909079449732</v>
      </c>
      <c r="J251" s="20">
        <v>0.49902217919625524</v>
      </c>
      <c r="K251" s="20">
        <v>-12.95440944591399</v>
      </c>
      <c r="L251" s="20">
        <v>-17.895340058991177</v>
      </c>
      <c r="M251" s="20">
        <v>-36.931061183417889</v>
      </c>
      <c r="N251" s="20">
        <v>-16.882405486774939</v>
      </c>
      <c r="O251" s="20">
        <v>-2.2655388207388355E-4</v>
      </c>
      <c r="P251" s="20">
        <v>-5.2014127407700568E-2</v>
      </c>
      <c r="Q251" s="20">
        <v>-1.1594792363987156E-2</v>
      </c>
      <c r="R251" s="3">
        <f t="shared" si="27"/>
        <v>0</v>
      </c>
      <c r="S251" s="3">
        <f t="shared" si="28"/>
        <v>0</v>
      </c>
      <c r="T251" s="3">
        <f t="shared" si="29"/>
        <v>0</v>
      </c>
      <c r="U251" s="3">
        <f t="shared" si="30"/>
        <v>0</v>
      </c>
      <c r="V251" s="3">
        <f t="shared" si="31"/>
        <v>0</v>
      </c>
      <c r="W251" s="3">
        <f t="shared" si="32"/>
        <v>0</v>
      </c>
      <c r="X251" s="3">
        <f t="shared" si="33"/>
        <v>0</v>
      </c>
    </row>
    <row r="252" spans="1:24" x14ac:dyDescent="0.25">
      <c r="A252" s="36">
        <v>44511</v>
      </c>
      <c r="B252" s="37">
        <v>2</v>
      </c>
      <c r="C252" s="18" t="str">
        <f t="shared" si="34"/>
        <v>44511_2</v>
      </c>
      <c r="D252" s="20">
        <v>130.42719265378929</v>
      </c>
      <c r="E252" s="20">
        <v>162.18772061831643</v>
      </c>
      <c r="F252" s="20">
        <v>346.07930350156363</v>
      </c>
      <c r="G252" s="20">
        <v>167.12795050513961</v>
      </c>
      <c r="H252" s="20">
        <v>0.18470227080796733</v>
      </c>
      <c r="I252" s="20">
        <v>1.9401753562671731</v>
      </c>
      <c r="J252" s="20">
        <v>0.43555895443249609</v>
      </c>
      <c r="K252" s="20">
        <v>-10.042071158213478</v>
      </c>
      <c r="L252" s="20">
        <v>-12.552045751355907</v>
      </c>
      <c r="M252" s="20">
        <v>-25.259914295987365</v>
      </c>
      <c r="N252" s="20">
        <v>-11.11016871928603</v>
      </c>
      <c r="O252" s="20">
        <v>-1.3028403974521083E-2</v>
      </c>
      <c r="P252" s="20">
        <v>-2.0789086747745843E-2</v>
      </c>
      <c r="Q252" s="20">
        <v>-4.1014627132415687E-2</v>
      </c>
      <c r="R252" s="3">
        <f t="shared" si="27"/>
        <v>0</v>
      </c>
      <c r="S252" s="3">
        <f t="shared" si="28"/>
        <v>0</v>
      </c>
      <c r="T252" s="3">
        <f t="shared" si="29"/>
        <v>0</v>
      </c>
      <c r="U252" s="3">
        <f t="shared" si="30"/>
        <v>0</v>
      </c>
      <c r="V252" s="3">
        <f t="shared" si="31"/>
        <v>0</v>
      </c>
      <c r="W252" s="3">
        <f t="shared" si="32"/>
        <v>0</v>
      </c>
      <c r="X252" s="3">
        <f t="shared" si="33"/>
        <v>0</v>
      </c>
    </row>
    <row r="253" spans="1:24" x14ac:dyDescent="0.25">
      <c r="A253" s="36">
        <v>44511</v>
      </c>
      <c r="B253" s="37">
        <v>3</v>
      </c>
      <c r="C253" s="18" t="str">
        <f t="shared" si="34"/>
        <v>44511_3</v>
      </c>
      <c r="D253" s="20">
        <v>119.99602881250745</v>
      </c>
      <c r="E253" s="20">
        <v>147.82186763402939</v>
      </c>
      <c r="F253" s="20">
        <v>314.55323679962333</v>
      </c>
      <c r="G253" s="20">
        <v>152.52372870726001</v>
      </c>
      <c r="H253" s="20">
        <v>0.17747639259746978</v>
      </c>
      <c r="I253" s="20">
        <v>1.7653239491088168</v>
      </c>
      <c r="J253" s="20">
        <v>0.41856398552046231</v>
      </c>
      <c r="K253" s="20">
        <v>-10.618016558399841</v>
      </c>
      <c r="L253" s="20">
        <v>-12.453335302213734</v>
      </c>
      <c r="M253" s="20">
        <v>-23.346986309249179</v>
      </c>
      <c r="N253" s="20">
        <v>-10.680042220671295</v>
      </c>
      <c r="O253" s="20">
        <v>-1.4925110836497401E-2</v>
      </c>
      <c r="P253" s="20">
        <v>-4.0375286359249474E-2</v>
      </c>
      <c r="Q253" s="20">
        <v>-4.5413615138064557E-2</v>
      </c>
      <c r="R253" s="3">
        <f t="shared" si="27"/>
        <v>0</v>
      </c>
      <c r="S253" s="3">
        <f t="shared" si="28"/>
        <v>0</v>
      </c>
      <c r="T253" s="3">
        <f t="shared" si="29"/>
        <v>0</v>
      </c>
      <c r="U253" s="3">
        <f t="shared" si="30"/>
        <v>0</v>
      </c>
      <c r="V253" s="3">
        <f t="shared" si="31"/>
        <v>0</v>
      </c>
      <c r="W253" s="3">
        <f t="shared" si="32"/>
        <v>0</v>
      </c>
      <c r="X253" s="3">
        <f t="shared" si="33"/>
        <v>0</v>
      </c>
    </row>
    <row r="254" spans="1:24" x14ac:dyDescent="0.25">
      <c r="A254" s="36">
        <v>44511</v>
      </c>
      <c r="B254" s="37">
        <v>4</v>
      </c>
      <c r="C254" s="18" t="str">
        <f t="shared" si="34"/>
        <v>44511_4</v>
      </c>
      <c r="D254" s="20">
        <v>115.13807508589305</v>
      </c>
      <c r="E254" s="20">
        <v>141.00586661172585</v>
      </c>
      <c r="F254" s="20">
        <v>298.69054592848153</v>
      </c>
      <c r="G254" s="20">
        <v>145.76690553254767</v>
      </c>
      <c r="H254" s="20">
        <v>0.16506619131401612</v>
      </c>
      <c r="I254" s="20">
        <v>1.6811514829478529</v>
      </c>
      <c r="J254" s="20">
        <v>0.39129837627958136</v>
      </c>
      <c r="K254" s="20">
        <v>-11.084019400801576</v>
      </c>
      <c r="L254" s="20">
        <v>-13.065495377474242</v>
      </c>
      <c r="M254" s="20">
        <v>-24.957475481260428</v>
      </c>
      <c r="N254" s="20">
        <v>-11.258947992990596</v>
      </c>
      <c r="O254" s="20">
        <v>-2.2745698885197833E-2</v>
      </c>
      <c r="P254" s="20">
        <v>-5.4019603047619671E-2</v>
      </c>
      <c r="Q254" s="20">
        <v>-6.3464436535367097E-2</v>
      </c>
      <c r="R254" s="3">
        <f t="shared" si="27"/>
        <v>0</v>
      </c>
      <c r="S254" s="3">
        <f t="shared" si="28"/>
        <v>0</v>
      </c>
      <c r="T254" s="3">
        <f t="shared" si="29"/>
        <v>0</v>
      </c>
      <c r="U254" s="3">
        <f t="shared" si="30"/>
        <v>0</v>
      </c>
      <c r="V254" s="3">
        <f t="shared" si="31"/>
        <v>0</v>
      </c>
      <c r="W254" s="3">
        <f t="shared" si="32"/>
        <v>0</v>
      </c>
      <c r="X254" s="3">
        <f t="shared" si="33"/>
        <v>0</v>
      </c>
    </row>
    <row r="255" spans="1:24" x14ac:dyDescent="0.25">
      <c r="A255" s="36">
        <v>44511</v>
      </c>
      <c r="B255" s="37">
        <v>5</v>
      </c>
      <c r="C255" s="18" t="str">
        <f t="shared" si="34"/>
        <v>44511_5</v>
      </c>
      <c r="D255" s="20">
        <v>112.72483838112645</v>
      </c>
      <c r="E255" s="20">
        <v>137.89321657493025</v>
      </c>
      <c r="F255" s="20">
        <v>291.45144721207288</v>
      </c>
      <c r="G255" s="20">
        <v>142.10107248983985</v>
      </c>
      <c r="H255" s="20">
        <v>0.16452974284893157</v>
      </c>
      <c r="I255" s="20">
        <v>1.650948305951371</v>
      </c>
      <c r="J255" s="20">
        <v>0.38955989426936194</v>
      </c>
      <c r="K255" s="20">
        <v>-11.417561849267669</v>
      </c>
      <c r="L255" s="20">
        <v>-13.426183722772373</v>
      </c>
      <c r="M255" s="20">
        <v>-25.637314275968478</v>
      </c>
      <c r="N255" s="20">
        <v>-11.764108441969174</v>
      </c>
      <c r="O255" s="20">
        <v>-2.1221187515868781E-2</v>
      </c>
      <c r="P255" s="20">
        <v>-5.9007368097104572E-2</v>
      </c>
      <c r="Q255" s="20">
        <v>-6.0049633135921252E-2</v>
      </c>
      <c r="R255" s="3">
        <f t="shared" si="27"/>
        <v>0</v>
      </c>
      <c r="S255" s="3">
        <f t="shared" si="28"/>
        <v>0</v>
      </c>
      <c r="T255" s="3">
        <f t="shared" si="29"/>
        <v>0</v>
      </c>
      <c r="U255" s="3">
        <f t="shared" si="30"/>
        <v>0</v>
      </c>
      <c r="V255" s="3">
        <f t="shared" si="31"/>
        <v>0</v>
      </c>
      <c r="W255" s="3">
        <f t="shared" si="32"/>
        <v>0</v>
      </c>
      <c r="X255" s="3">
        <f t="shared" si="33"/>
        <v>0</v>
      </c>
    </row>
    <row r="256" spans="1:24" x14ac:dyDescent="0.25">
      <c r="A256" s="36">
        <v>44511</v>
      </c>
      <c r="B256" s="37">
        <v>6</v>
      </c>
      <c r="C256" s="18" t="str">
        <f t="shared" si="34"/>
        <v>44511_6</v>
      </c>
      <c r="D256" s="20">
        <v>113.36112321201071</v>
      </c>
      <c r="E256" s="20">
        <v>139.50934808579845</v>
      </c>
      <c r="F256" s="20">
        <v>295.52231300866964</v>
      </c>
      <c r="G256" s="20">
        <v>143.42857350887033</v>
      </c>
      <c r="H256" s="20">
        <v>0.16547452903207951</v>
      </c>
      <c r="I256" s="20">
        <v>1.655577206355062</v>
      </c>
      <c r="J256" s="20">
        <v>0.39198720157282496</v>
      </c>
      <c r="K256" s="20">
        <v>-12.418694075094528</v>
      </c>
      <c r="L256" s="20">
        <v>-14.698334677689695</v>
      </c>
      <c r="M256" s="20">
        <v>-28.083137659160258</v>
      </c>
      <c r="N256" s="20">
        <v>-13.052928319092878</v>
      </c>
      <c r="O256" s="20">
        <v>-2.1409054925931481E-2</v>
      </c>
      <c r="P256" s="20">
        <v>-7.8825700021678796E-2</v>
      </c>
      <c r="Q256" s="20">
        <v>-5.9760644920381203E-2</v>
      </c>
      <c r="R256" s="3">
        <f t="shared" si="27"/>
        <v>0</v>
      </c>
      <c r="S256" s="3">
        <f t="shared" si="28"/>
        <v>0</v>
      </c>
      <c r="T256" s="3">
        <f t="shared" si="29"/>
        <v>0</v>
      </c>
      <c r="U256" s="3">
        <f t="shared" si="30"/>
        <v>0</v>
      </c>
      <c r="V256" s="3">
        <f t="shared" si="31"/>
        <v>0</v>
      </c>
      <c r="W256" s="3">
        <f t="shared" si="32"/>
        <v>0</v>
      </c>
      <c r="X256" s="3">
        <f t="shared" si="33"/>
        <v>0</v>
      </c>
    </row>
    <row r="257" spans="1:24" x14ac:dyDescent="0.25">
      <c r="A257" s="36">
        <v>44511</v>
      </c>
      <c r="B257" s="37">
        <v>7</v>
      </c>
      <c r="C257" s="18" t="str">
        <f t="shared" si="34"/>
        <v>44511_7</v>
      </c>
      <c r="D257" s="20">
        <v>120.30633466727876</v>
      </c>
      <c r="E257" s="20">
        <v>147.99810642901278</v>
      </c>
      <c r="F257" s="20">
        <v>313.15830074441641</v>
      </c>
      <c r="G257" s="20">
        <v>152.86832549641542</v>
      </c>
      <c r="H257" s="20">
        <v>0.16047625852921718</v>
      </c>
      <c r="I257" s="20">
        <v>1.7293232607951028</v>
      </c>
      <c r="J257" s="20">
        <v>0.37845102909429235</v>
      </c>
      <c r="K257" s="20">
        <v>-20.382190462430227</v>
      </c>
      <c r="L257" s="20">
        <v>-24.426382811437961</v>
      </c>
      <c r="M257" s="20">
        <v>-52.820860148614287</v>
      </c>
      <c r="N257" s="20">
        <v>-25.13785547153006</v>
      </c>
      <c r="O257" s="20">
        <v>-2.6915540946773231E-2</v>
      </c>
      <c r="P257" s="20">
        <v>-0.15742434535533065</v>
      </c>
      <c r="Q257" s="20">
        <v>-7.1958925333694967E-2</v>
      </c>
      <c r="R257" s="3">
        <f t="shared" si="27"/>
        <v>0</v>
      </c>
      <c r="S257" s="3">
        <f t="shared" si="28"/>
        <v>0</v>
      </c>
      <c r="T257" s="3">
        <f t="shared" si="29"/>
        <v>0</v>
      </c>
      <c r="U257" s="3">
        <f t="shared" si="30"/>
        <v>0</v>
      </c>
      <c r="V257" s="3">
        <f t="shared" si="31"/>
        <v>0</v>
      </c>
      <c r="W257" s="3">
        <f t="shared" si="32"/>
        <v>0</v>
      </c>
      <c r="X257" s="3">
        <f t="shared" si="33"/>
        <v>0</v>
      </c>
    </row>
    <row r="258" spans="1:24" x14ac:dyDescent="0.25">
      <c r="A258" s="36">
        <v>44511</v>
      </c>
      <c r="B258" s="37">
        <v>8</v>
      </c>
      <c r="C258" s="18" t="str">
        <f t="shared" si="34"/>
        <v>44511_8</v>
      </c>
      <c r="D258" s="20">
        <v>137.19904592017249</v>
      </c>
      <c r="E258" s="20">
        <v>167.10025132198976</v>
      </c>
      <c r="F258" s="20">
        <v>351.70597619363127</v>
      </c>
      <c r="G258" s="20">
        <v>175.19925997596215</v>
      </c>
      <c r="H258" s="20">
        <v>0.16295505886772754</v>
      </c>
      <c r="I258" s="20">
        <v>1.9385582485830906</v>
      </c>
      <c r="J258" s="20">
        <v>0.38034938160502485</v>
      </c>
      <c r="K258" s="20">
        <v>-19.635865390321293</v>
      </c>
      <c r="L258" s="20">
        <v>-24.094415435562368</v>
      </c>
      <c r="M258" s="20">
        <v>-54.597017378199808</v>
      </c>
      <c r="N258" s="20">
        <v>-25.947553587382885</v>
      </c>
      <c r="O258" s="20">
        <v>-1.81663719187386E-2</v>
      </c>
      <c r="P258" s="20">
        <v>-0.13758881903396844</v>
      </c>
      <c r="Q258" s="20">
        <v>-5.2435491373143614E-2</v>
      </c>
      <c r="R258" s="3">
        <f t="shared" si="27"/>
        <v>0</v>
      </c>
      <c r="S258" s="3">
        <f t="shared" si="28"/>
        <v>0</v>
      </c>
      <c r="T258" s="3">
        <f t="shared" si="29"/>
        <v>0</v>
      </c>
      <c r="U258" s="3">
        <f t="shared" si="30"/>
        <v>0</v>
      </c>
      <c r="V258" s="3">
        <f t="shared" si="31"/>
        <v>0</v>
      </c>
      <c r="W258" s="3">
        <f t="shared" si="32"/>
        <v>0</v>
      </c>
      <c r="X258" s="3">
        <f t="shared" si="33"/>
        <v>0</v>
      </c>
    </row>
    <row r="259" spans="1:24" x14ac:dyDescent="0.25">
      <c r="A259" s="36">
        <v>44511</v>
      </c>
      <c r="B259" s="37">
        <v>9</v>
      </c>
      <c r="C259" s="18" t="str">
        <f t="shared" si="34"/>
        <v>44511_9</v>
      </c>
      <c r="D259" s="20">
        <v>162.02113697232801</v>
      </c>
      <c r="E259" s="20">
        <v>200.93962963733458</v>
      </c>
      <c r="F259" s="20">
        <v>421.29393570806951</v>
      </c>
      <c r="G259" s="20">
        <v>208.04970653706664</v>
      </c>
      <c r="H259" s="20">
        <v>0.19727831034186633</v>
      </c>
      <c r="I259" s="20">
        <v>2.4461481084394365</v>
      </c>
      <c r="J259" s="20">
        <v>0.45825103537083156</v>
      </c>
      <c r="K259" s="20">
        <v>-8.1664959370800005</v>
      </c>
      <c r="L259" s="20">
        <v>-9.6144553736016078</v>
      </c>
      <c r="M259" s="20">
        <v>-24.393081060251138</v>
      </c>
      <c r="N259" s="20">
        <v>-12.935765499662969</v>
      </c>
      <c r="O259" s="20">
        <v>2.2063241763951379E-2</v>
      </c>
      <c r="P259" s="20">
        <v>0.10436398738504404</v>
      </c>
      <c r="Q259" s="20">
        <v>3.8901770176205969E-2</v>
      </c>
      <c r="R259" s="3">
        <f t="shared" si="27"/>
        <v>0</v>
      </c>
      <c r="S259" s="3">
        <f t="shared" si="28"/>
        <v>0</v>
      </c>
      <c r="T259" s="3">
        <f t="shared" si="29"/>
        <v>0</v>
      </c>
      <c r="U259" s="3">
        <f t="shared" si="30"/>
        <v>0</v>
      </c>
      <c r="V259" s="3">
        <f t="shared" si="31"/>
        <v>0</v>
      </c>
      <c r="W259" s="3">
        <f t="shared" si="32"/>
        <v>0</v>
      </c>
      <c r="X259" s="3">
        <f t="shared" si="33"/>
        <v>0</v>
      </c>
    </row>
    <row r="260" spans="1:24" x14ac:dyDescent="0.25">
      <c r="A260" s="36">
        <v>44511</v>
      </c>
      <c r="B260" s="37">
        <v>10</v>
      </c>
      <c r="C260" s="18" t="str">
        <f t="shared" si="34"/>
        <v>44511_10</v>
      </c>
      <c r="D260" s="20">
        <v>181.148648166854</v>
      </c>
      <c r="E260" s="20">
        <v>224.74880748450281</v>
      </c>
      <c r="F260" s="20">
        <v>470.42873383184337</v>
      </c>
      <c r="G260" s="20">
        <v>232.98339108561527</v>
      </c>
      <c r="H260" s="20">
        <v>0.24796161443049136</v>
      </c>
      <c r="I260" s="20">
        <v>2.8093510700395457</v>
      </c>
      <c r="J260" s="20">
        <v>0.5750766532851963</v>
      </c>
      <c r="K260" s="20">
        <v>-1.4762361692298547</v>
      </c>
      <c r="L260" s="20">
        <v>-1.373671115241627</v>
      </c>
      <c r="M260" s="20">
        <v>-7.0732355803151234</v>
      </c>
      <c r="N260" s="20">
        <v>-6.1280720277340759</v>
      </c>
      <c r="O260" s="20">
        <v>8.0829962001897987E-2</v>
      </c>
      <c r="P260" s="20">
        <v>0.2956099817361868</v>
      </c>
      <c r="Q260" s="20">
        <v>0.17351137372382569</v>
      </c>
      <c r="R260" s="3">
        <f t="shared" si="27"/>
        <v>0</v>
      </c>
      <c r="S260" s="3">
        <f t="shared" si="28"/>
        <v>0</v>
      </c>
      <c r="T260" s="3">
        <f t="shared" si="29"/>
        <v>0</v>
      </c>
      <c r="U260" s="3">
        <f t="shared" si="30"/>
        <v>0</v>
      </c>
      <c r="V260" s="3">
        <f t="shared" si="31"/>
        <v>0.29978597864863232</v>
      </c>
      <c r="W260" s="3">
        <f t="shared" si="32"/>
        <v>0</v>
      </c>
      <c r="X260" s="3">
        <f t="shared" si="33"/>
        <v>0.48835025792498926</v>
      </c>
    </row>
    <row r="261" spans="1:24" x14ac:dyDescent="0.25">
      <c r="A261" s="36">
        <v>44511</v>
      </c>
      <c r="B261" s="37">
        <v>11</v>
      </c>
      <c r="C261" s="18" t="str">
        <f t="shared" si="34"/>
        <v>44511_11</v>
      </c>
      <c r="D261" s="20">
        <v>194.8446986744691</v>
      </c>
      <c r="E261" s="20">
        <v>239.8279205561748</v>
      </c>
      <c r="F261" s="20">
        <v>501.69546895477237</v>
      </c>
      <c r="G261" s="20">
        <v>249.69595587231009</v>
      </c>
      <c r="H261" s="20">
        <v>0.24747546115488789</v>
      </c>
      <c r="I261" s="20">
        <v>2.9819504244444461</v>
      </c>
      <c r="J261" s="20">
        <v>0.57477921262690346</v>
      </c>
      <c r="K261" s="20">
        <v>2.977225457839126</v>
      </c>
      <c r="L261" s="20">
        <v>4.0118818632474715</v>
      </c>
      <c r="M261" s="20">
        <v>4.4230729536647271</v>
      </c>
      <c r="N261" s="20">
        <v>-0.59943900979108755</v>
      </c>
      <c r="O261" s="20">
        <v>7.2510864907921552E-2</v>
      </c>
      <c r="P261" s="20">
        <v>0.3490981616385434</v>
      </c>
      <c r="Q261" s="20">
        <v>0.15507180488357822</v>
      </c>
      <c r="R261" s="3">
        <f t="shared" si="27"/>
        <v>0</v>
      </c>
      <c r="S261" s="3">
        <f t="shared" si="28"/>
        <v>0</v>
      </c>
      <c r="T261" s="3">
        <f t="shared" si="29"/>
        <v>0</v>
      </c>
      <c r="U261" s="3">
        <f t="shared" si="30"/>
        <v>0</v>
      </c>
      <c r="V261" s="3">
        <f t="shared" si="31"/>
        <v>0.18958091953998749</v>
      </c>
      <c r="W261" s="3">
        <f t="shared" si="32"/>
        <v>0</v>
      </c>
      <c r="X261" s="3">
        <f t="shared" si="33"/>
        <v>0.33043518194447297</v>
      </c>
    </row>
    <row r="262" spans="1:24" x14ac:dyDescent="0.25">
      <c r="A262" s="36">
        <v>44511</v>
      </c>
      <c r="B262" s="37">
        <v>12</v>
      </c>
      <c r="C262" s="18" t="str">
        <f t="shared" si="34"/>
        <v>44511_12</v>
      </c>
      <c r="D262" s="20">
        <v>206.15411381614359</v>
      </c>
      <c r="E262" s="20">
        <v>251.11299169305158</v>
      </c>
      <c r="F262" s="20">
        <v>525.32817079414417</v>
      </c>
      <c r="G262" s="20">
        <v>263.09327875266365</v>
      </c>
      <c r="H262" s="20">
        <v>0.25129097862715988</v>
      </c>
      <c r="I262" s="20">
        <v>3.1032825743524621</v>
      </c>
      <c r="J262" s="20">
        <v>0.58375962500642575</v>
      </c>
      <c r="K262" s="20">
        <v>8.5511963891179334</v>
      </c>
      <c r="L262" s="20">
        <v>9.9650136484326932</v>
      </c>
      <c r="M262" s="20">
        <v>16.930943514139351</v>
      </c>
      <c r="N262" s="20">
        <v>6.2887500094939996</v>
      </c>
      <c r="O262" s="20">
        <v>8.362903956682563E-2</v>
      </c>
      <c r="P262" s="20">
        <v>0.41275256464787841</v>
      </c>
      <c r="Q262" s="20">
        <v>0.17942708252402503</v>
      </c>
      <c r="R262" s="3">
        <f t="shared" si="27"/>
        <v>0</v>
      </c>
      <c r="S262" s="3">
        <f t="shared" si="28"/>
        <v>0</v>
      </c>
      <c r="T262" s="3">
        <f t="shared" si="29"/>
        <v>0</v>
      </c>
      <c r="U262" s="3">
        <f t="shared" si="30"/>
        <v>0</v>
      </c>
      <c r="V262" s="3">
        <f t="shared" si="31"/>
        <v>0.3292299554509388</v>
      </c>
      <c r="W262" s="3">
        <f t="shared" si="32"/>
        <v>0</v>
      </c>
      <c r="X262" s="3">
        <f t="shared" si="33"/>
        <v>0.54460846368554017</v>
      </c>
    </row>
    <row r="263" spans="1:24" x14ac:dyDescent="0.25">
      <c r="A263" s="36">
        <v>44511</v>
      </c>
      <c r="B263" s="37">
        <v>13</v>
      </c>
      <c r="C263" s="18" t="str">
        <f t="shared" si="34"/>
        <v>44511_13</v>
      </c>
      <c r="D263" s="20">
        <v>216.05522284044224</v>
      </c>
      <c r="E263" s="20">
        <v>262.09209934423768</v>
      </c>
      <c r="F263" s="20">
        <v>548.89608797598544</v>
      </c>
      <c r="G263" s="20">
        <v>275.55259129180416</v>
      </c>
      <c r="H263" s="20">
        <v>0.24229577308526523</v>
      </c>
      <c r="I263" s="20">
        <v>3.204577232844636</v>
      </c>
      <c r="J263" s="20">
        <v>0.56061898744416883</v>
      </c>
      <c r="K263" s="20">
        <v>11.637558669663495</v>
      </c>
      <c r="L263" s="20">
        <v>13.362055443747909</v>
      </c>
      <c r="M263" s="20">
        <v>23.964431528163413</v>
      </c>
      <c r="N263" s="20">
        <v>10.206333500080522</v>
      </c>
      <c r="O263" s="20">
        <v>5.2840464725561989E-2</v>
      </c>
      <c r="P263" s="20">
        <v>0.42695141942475889</v>
      </c>
      <c r="Q263" s="20">
        <v>0.11042099108424451</v>
      </c>
      <c r="R263" s="3">
        <f t="shared" si="27"/>
        <v>0</v>
      </c>
      <c r="S263" s="3">
        <f t="shared" si="28"/>
        <v>0</v>
      </c>
      <c r="T263" s="3">
        <f t="shared" si="29"/>
        <v>0</v>
      </c>
      <c r="U263" s="3">
        <f t="shared" si="30"/>
        <v>0</v>
      </c>
      <c r="V263" s="3">
        <f t="shared" si="31"/>
        <v>3.6088851363788116E-2</v>
      </c>
      <c r="W263" s="3">
        <f t="shared" si="32"/>
        <v>0</v>
      </c>
      <c r="X263" s="3">
        <f t="shared" si="33"/>
        <v>0</v>
      </c>
    </row>
    <row r="264" spans="1:24" x14ac:dyDescent="0.25">
      <c r="A264" s="36">
        <v>44511</v>
      </c>
      <c r="B264" s="37">
        <v>14</v>
      </c>
      <c r="C264" s="18" t="str">
        <f t="shared" si="34"/>
        <v>44511_14</v>
      </c>
      <c r="D264" s="20">
        <v>220.52353976386576</v>
      </c>
      <c r="E264" s="20">
        <v>267.15958787214004</v>
      </c>
      <c r="F264" s="20">
        <v>560.32096843472539</v>
      </c>
      <c r="G264" s="20">
        <v>282.36102662895468</v>
      </c>
      <c r="H264" s="20">
        <v>0.24496029217179441</v>
      </c>
      <c r="I264" s="20">
        <v>3.217256012492796</v>
      </c>
      <c r="J264" s="20">
        <v>0.56747382605182173</v>
      </c>
      <c r="K264" s="20">
        <v>11.983509174420206</v>
      </c>
      <c r="L264" s="20">
        <v>12.503340510435544</v>
      </c>
      <c r="M264" s="20">
        <v>22.220117681504995</v>
      </c>
      <c r="N264" s="20">
        <v>10.351995820896185</v>
      </c>
      <c r="O264" s="20">
        <v>5.9481627077714656E-2</v>
      </c>
      <c r="P264" s="20">
        <v>0.38509542459073781</v>
      </c>
      <c r="Q264" s="20">
        <v>0.12570376997600002</v>
      </c>
      <c r="R264" s="3">
        <f t="shared" si="27"/>
        <v>0</v>
      </c>
      <c r="S264" s="3">
        <f t="shared" si="28"/>
        <v>0</v>
      </c>
      <c r="T264" s="3">
        <f t="shared" si="29"/>
        <v>0</v>
      </c>
      <c r="U264" s="3">
        <f t="shared" si="30"/>
        <v>0</v>
      </c>
      <c r="V264" s="3">
        <f t="shared" si="31"/>
        <v>8.6402576915321466E-2</v>
      </c>
      <c r="W264" s="3">
        <f t="shared" si="32"/>
        <v>0</v>
      </c>
      <c r="X264" s="3">
        <f t="shared" si="33"/>
        <v>0.10056557225454106</v>
      </c>
    </row>
    <row r="265" spans="1:24" x14ac:dyDescent="0.25">
      <c r="A265" s="36">
        <v>44511</v>
      </c>
      <c r="B265" s="37">
        <v>15</v>
      </c>
      <c r="C265" s="18" t="str">
        <f t="shared" si="34"/>
        <v>44511_15</v>
      </c>
      <c r="D265" s="20">
        <v>220.27496132598179</v>
      </c>
      <c r="E265" s="20">
        <v>269.70730804607939</v>
      </c>
      <c r="F265" s="20">
        <v>566.28354921877406</v>
      </c>
      <c r="G265" s="20">
        <v>282.45535546102457</v>
      </c>
      <c r="H265" s="20">
        <v>0.24557905897876806</v>
      </c>
      <c r="I265" s="20">
        <v>3.2869128420677995</v>
      </c>
      <c r="J265" s="20">
        <v>0.5687013973206908</v>
      </c>
      <c r="K265" s="20">
        <v>12.894751597107708</v>
      </c>
      <c r="L265" s="20">
        <v>15.191238451401585</v>
      </c>
      <c r="M265" s="20">
        <v>27.680483036971836</v>
      </c>
      <c r="N265" s="20">
        <v>11.860551047352255</v>
      </c>
      <c r="O265" s="20">
        <v>6.6423526360619933E-2</v>
      </c>
      <c r="P265" s="20">
        <v>0.45020957465759565</v>
      </c>
      <c r="Q265" s="20">
        <v>0.14050655087524308</v>
      </c>
      <c r="R265" s="3">
        <f t="shared" si="27"/>
        <v>0</v>
      </c>
      <c r="S265" s="3">
        <f t="shared" si="28"/>
        <v>0</v>
      </c>
      <c r="T265" s="3">
        <f t="shared" si="29"/>
        <v>0</v>
      </c>
      <c r="U265" s="3">
        <f t="shared" si="30"/>
        <v>0</v>
      </c>
      <c r="V265" s="3">
        <f t="shared" si="31"/>
        <v>0.14256364487080389</v>
      </c>
      <c r="W265" s="3">
        <f t="shared" si="32"/>
        <v>0</v>
      </c>
      <c r="X265" s="3">
        <f t="shared" si="33"/>
        <v>0.22047377761327114</v>
      </c>
    </row>
    <row r="266" spans="1:24" x14ac:dyDescent="0.25">
      <c r="A266" s="36">
        <v>44511</v>
      </c>
      <c r="B266" s="37">
        <v>16</v>
      </c>
      <c r="C266" s="18" t="str">
        <f t="shared" si="34"/>
        <v>44511_16</v>
      </c>
      <c r="D266" s="20">
        <v>219.76472295952547</v>
      </c>
      <c r="E266" s="20">
        <v>270.1246102135517</v>
      </c>
      <c r="F266" s="20">
        <v>566.51616048822495</v>
      </c>
      <c r="G266" s="20">
        <v>280.8705832883731</v>
      </c>
      <c r="H266" s="20">
        <v>0.25503403253028267</v>
      </c>
      <c r="I266" s="20">
        <v>3.3139637986035946</v>
      </c>
      <c r="J266" s="20">
        <v>0.59200396441975345</v>
      </c>
      <c r="K266" s="20">
        <v>14.044269826666531</v>
      </c>
      <c r="L266" s="20">
        <v>17.675608933026808</v>
      </c>
      <c r="M266" s="20">
        <v>33.308034649613909</v>
      </c>
      <c r="N266" s="20">
        <v>13.624534717584234</v>
      </c>
      <c r="O266" s="20">
        <v>6.3938834036582973E-2</v>
      </c>
      <c r="P266" s="20">
        <v>0.48797689835034536</v>
      </c>
      <c r="Q266" s="20">
        <v>0.13513119609488289</v>
      </c>
      <c r="R266" s="3">
        <f t="shared" si="27"/>
        <v>0</v>
      </c>
      <c r="S266" s="3">
        <f t="shared" si="28"/>
        <v>0</v>
      </c>
      <c r="T266" s="3">
        <f t="shared" si="29"/>
        <v>0</v>
      </c>
      <c r="U266" s="3">
        <f t="shared" si="30"/>
        <v>0</v>
      </c>
      <c r="V266" s="3">
        <f t="shared" si="31"/>
        <v>0.10652111076894624</v>
      </c>
      <c r="W266" s="3">
        <f t="shared" si="32"/>
        <v>0</v>
      </c>
      <c r="X266" s="3">
        <f t="shared" si="33"/>
        <v>0.13780833124844849</v>
      </c>
    </row>
    <row r="267" spans="1:24" x14ac:dyDescent="0.25">
      <c r="A267" s="36">
        <v>44511</v>
      </c>
      <c r="B267" s="37">
        <v>17</v>
      </c>
      <c r="C267" s="18" t="str">
        <f t="shared" si="34"/>
        <v>44511_17</v>
      </c>
      <c r="D267" s="20">
        <v>216.70073416327722</v>
      </c>
      <c r="E267" s="20">
        <v>266.49025776025758</v>
      </c>
      <c r="F267" s="20">
        <v>558.26430872091282</v>
      </c>
      <c r="G267" s="20">
        <v>276.33027369580662</v>
      </c>
      <c r="H267" s="20">
        <v>0.24017966285040268</v>
      </c>
      <c r="I267" s="20">
        <v>3.2491005513454994</v>
      </c>
      <c r="J267" s="20">
        <v>0.55924991401172774</v>
      </c>
      <c r="K267" s="20">
        <v>12.523908426506106</v>
      </c>
      <c r="L267" s="20">
        <v>16.172335562489256</v>
      </c>
      <c r="M267" s="20">
        <v>30.408003869525636</v>
      </c>
      <c r="N267" s="20">
        <v>12.210158917991231</v>
      </c>
      <c r="O267" s="20">
        <v>5.7107006836844151E-2</v>
      </c>
      <c r="P267" s="20">
        <v>0.47253211357372366</v>
      </c>
      <c r="Q267" s="20">
        <v>0.11997651498292526</v>
      </c>
      <c r="R267" s="3">
        <f t="shared" ref="R267:R330" si="35">MAX(0,(K267-D267*0.2)*$T$5)+MAX(0,(K267-D267*0.3)*($U$5-$T$5))+MAX(0,(K267-D267*0.5)*($W$5-$V$5))+MAX(0,(K267-D267*0.8)*($X$5-$W$5))</f>
        <v>0</v>
      </c>
      <c r="S267" s="3">
        <f t="shared" ref="S267:S330" si="36">MAX(0,(L267-E267*0.2)*$T$5)+MAX(0,(L267-E267*0.3)*($U$5-$T$5))+MAX(0,(L267-E267*0.5)*($W$5-$V$5))+MAX(0,(L267-E267*0.8)*($X$5-$W$5))</f>
        <v>0</v>
      </c>
      <c r="T267" s="3">
        <f t="shared" ref="T267:T330" si="37">MAX(0,(M267-F267*0.2)*$T$5)+MAX(0,(M267-F267*0.3)*($U$5-$T$5))+MAX(0,(M267-F267*0.5)*($W$5-$V$5))+MAX(0,(M267-F267*0.8)*($X$5-$W$5))</f>
        <v>0</v>
      </c>
      <c r="U267" s="3">
        <f t="shared" ref="U267:U330" si="38">MAX(0,(N267-G267*0.2)*$T$5)+MAX(0,(N267-G267*0.3)*($U$5-$T$5))+MAX(0,(N267-G267*0.5)*($W$5-$V$5))+MAX(0,(N267-G267*0.8)*($X$5-$W$5))</f>
        <v>0</v>
      </c>
      <c r="V267" s="3">
        <f t="shared" ref="V267:V330" si="39">MAX(0,(O267-H267*0.2)*$T$5)+MAX(0,(O267-H267*0.3)*($U$5-$T$5))+MAX(0,(O267-H267*0.5)*($W$5-$V$5))+MAX(0,(O267-H267*0.8)*($X$5-$W$5))</f>
        <v>7.4718438735331849E-2</v>
      </c>
      <c r="W267" s="3">
        <f t="shared" ref="W267:W330" si="40">MAX(0,(P267-I267*0.2)*$T$5)+MAX(0,(P267-I267*0.3)*($U$5-$T$5))+MAX(0,(P267-I267*0.5)*($W$5-$V$5))+MAX(0,(P267-I267*0.8)*($X$5-$W$5))</f>
        <v>0</v>
      </c>
      <c r="X267" s="3">
        <f t="shared" ref="X267:X330" si="41">MAX(0,(Q267-J267*0.2)*$T$5)+MAX(0,(Q267-J267*0.3)*($U$5-$T$5))+MAX(0,(Q267-J267*0.5)*($W$5-$V$5))+MAX(0,(Q267-J267*0.8)*($X$5-$W$5))</f>
        <v>6.6938245571435073E-2</v>
      </c>
    </row>
    <row r="268" spans="1:24" x14ac:dyDescent="0.25">
      <c r="A268" s="36">
        <v>44511</v>
      </c>
      <c r="B268" s="37">
        <v>18</v>
      </c>
      <c r="C268" s="18" t="str">
        <f t="shared" ref="C268:C331" si="42">CONCATENATE(A268,"_",B268)</f>
        <v>44511_18</v>
      </c>
      <c r="D268" s="20">
        <v>208.78642599550528</v>
      </c>
      <c r="E268" s="20">
        <v>253.64385567045707</v>
      </c>
      <c r="F268" s="20">
        <v>532.83289374926608</v>
      </c>
      <c r="G268" s="20">
        <v>265.27424165740376</v>
      </c>
      <c r="H268" s="20">
        <v>0.22290793172448164</v>
      </c>
      <c r="I268" s="20">
        <v>3.0035741334538741</v>
      </c>
      <c r="J268" s="20">
        <v>0.51779473650469054</v>
      </c>
      <c r="K268" s="20">
        <v>6.1271452103530937</v>
      </c>
      <c r="L268" s="20">
        <v>7.1250303237313481</v>
      </c>
      <c r="M268" s="20">
        <v>12.026532569629955</v>
      </c>
      <c r="N268" s="20">
        <v>4.766789339157496</v>
      </c>
      <c r="O268" s="20">
        <v>4.0778743080447662E-2</v>
      </c>
      <c r="P268" s="20">
        <v>0.31917620413556247</v>
      </c>
      <c r="Q268" s="20">
        <v>8.1796760310652361E-2</v>
      </c>
      <c r="R268" s="3">
        <f t="shared" si="35"/>
        <v>0</v>
      </c>
      <c r="S268" s="3">
        <f t="shared" si="36"/>
        <v>0</v>
      </c>
      <c r="T268" s="3">
        <f t="shared" si="37"/>
        <v>0</v>
      </c>
      <c r="U268" s="3">
        <f t="shared" si="38"/>
        <v>0</v>
      </c>
      <c r="V268" s="3">
        <f t="shared" si="39"/>
        <v>0</v>
      </c>
      <c r="W268" s="3">
        <f t="shared" si="40"/>
        <v>0</v>
      </c>
      <c r="X268" s="3">
        <f t="shared" si="41"/>
        <v>0</v>
      </c>
    </row>
    <row r="269" spans="1:24" x14ac:dyDescent="0.25">
      <c r="A269" s="36">
        <v>44511</v>
      </c>
      <c r="B269" s="37">
        <v>19</v>
      </c>
      <c r="C269" s="18" t="str">
        <f t="shared" si="42"/>
        <v>44511_19</v>
      </c>
      <c r="D269" s="20">
        <v>192.83704578011393</v>
      </c>
      <c r="E269" s="20">
        <v>237.13822017390902</v>
      </c>
      <c r="F269" s="20">
        <v>500.65081898584646</v>
      </c>
      <c r="G269" s="20">
        <v>248.93417631044585</v>
      </c>
      <c r="H269" s="20">
        <v>0.20599117634548636</v>
      </c>
      <c r="I269" s="20">
        <v>2.8205423609763938</v>
      </c>
      <c r="J269" s="20">
        <v>0.478150118628766</v>
      </c>
      <c r="K269" s="20">
        <v>1.1298023893921294</v>
      </c>
      <c r="L269" s="20">
        <v>1.4531557165789981</v>
      </c>
      <c r="M269" s="20">
        <v>0.5974481920874406</v>
      </c>
      <c r="N269" s="20">
        <v>-0.76643043282198331</v>
      </c>
      <c r="O269" s="20">
        <v>2.0606489343327976E-2</v>
      </c>
      <c r="P269" s="20">
        <v>0.22270853215579481</v>
      </c>
      <c r="Q269" s="20">
        <v>3.5910618313277187E-2</v>
      </c>
      <c r="R269" s="3">
        <f t="shared" si="35"/>
        <v>0</v>
      </c>
      <c r="S269" s="3">
        <f t="shared" si="36"/>
        <v>0</v>
      </c>
      <c r="T269" s="3">
        <f t="shared" si="37"/>
        <v>0</v>
      </c>
      <c r="U269" s="3">
        <f t="shared" si="38"/>
        <v>0</v>
      </c>
      <c r="V269" s="3">
        <f t="shared" si="39"/>
        <v>0</v>
      </c>
      <c r="W269" s="3">
        <f t="shared" si="40"/>
        <v>0</v>
      </c>
      <c r="X269" s="3">
        <f t="shared" si="41"/>
        <v>0</v>
      </c>
    </row>
    <row r="270" spans="1:24" x14ac:dyDescent="0.25">
      <c r="A270" s="36">
        <v>44511</v>
      </c>
      <c r="B270" s="37">
        <v>20</v>
      </c>
      <c r="C270" s="18" t="str">
        <f t="shared" si="42"/>
        <v>44511_20</v>
      </c>
      <c r="D270" s="20">
        <v>186.51245994280944</v>
      </c>
      <c r="E270" s="20">
        <v>232.14095032047942</v>
      </c>
      <c r="F270" s="20">
        <v>495.64481176160325</v>
      </c>
      <c r="G270" s="20">
        <v>242.92248451902014</v>
      </c>
      <c r="H270" s="20">
        <v>0.19887091872679763</v>
      </c>
      <c r="I270" s="20">
        <v>2.6780504491463994</v>
      </c>
      <c r="J270" s="20">
        <v>0.46101715869596682</v>
      </c>
      <c r="K270" s="20">
        <v>-5.1920030293468713</v>
      </c>
      <c r="L270" s="20">
        <v>-4.9789166829018319</v>
      </c>
      <c r="M270" s="20">
        <v>-12.280463901584485</v>
      </c>
      <c r="N270" s="20">
        <v>-7.1394670161229863</v>
      </c>
      <c r="O270" s="20">
        <v>-1.9375854022003801E-3</v>
      </c>
      <c r="P270" s="20">
        <v>0.12121273177014044</v>
      </c>
      <c r="Q270" s="20">
        <v>-1.4600491509682061E-2</v>
      </c>
      <c r="R270" s="3">
        <f t="shared" si="35"/>
        <v>0</v>
      </c>
      <c r="S270" s="3">
        <f t="shared" si="36"/>
        <v>0</v>
      </c>
      <c r="T270" s="3">
        <f t="shared" si="37"/>
        <v>0</v>
      </c>
      <c r="U270" s="3">
        <f t="shared" si="38"/>
        <v>0</v>
      </c>
      <c r="V270" s="3">
        <f t="shared" si="39"/>
        <v>0</v>
      </c>
      <c r="W270" s="3">
        <f t="shared" si="40"/>
        <v>0</v>
      </c>
      <c r="X270" s="3">
        <f t="shared" si="41"/>
        <v>0</v>
      </c>
    </row>
    <row r="271" spans="1:24" x14ac:dyDescent="0.25">
      <c r="A271" s="36">
        <v>44511</v>
      </c>
      <c r="B271" s="37">
        <v>21</v>
      </c>
      <c r="C271" s="18" t="str">
        <f t="shared" si="42"/>
        <v>44511_21</v>
      </c>
      <c r="D271" s="20">
        <v>196.14550286907632</v>
      </c>
      <c r="E271" s="20">
        <v>246.17881227641087</v>
      </c>
      <c r="F271" s="20">
        <v>530.23690000218301</v>
      </c>
      <c r="G271" s="20">
        <v>257.58583936921491</v>
      </c>
      <c r="H271" s="20">
        <v>0.22490142494271431</v>
      </c>
      <c r="I271" s="20">
        <v>2.8214686937109268</v>
      </c>
      <c r="J271" s="20">
        <v>0.51727036215381961</v>
      </c>
      <c r="K271" s="20">
        <v>-10.473430000201615</v>
      </c>
      <c r="L271" s="20">
        <v>-10.39550863258463</v>
      </c>
      <c r="M271" s="20">
        <v>-22.424670466853669</v>
      </c>
      <c r="N271" s="20">
        <v>-13.090390255041623</v>
      </c>
      <c r="O271" s="20">
        <v>-1.7049531771002498E-2</v>
      </c>
      <c r="P271" s="20">
        <v>4.0644313396719929E-2</v>
      </c>
      <c r="Q271" s="20">
        <v>-4.7920948294448575E-2</v>
      </c>
      <c r="R271" s="3">
        <f t="shared" si="35"/>
        <v>0</v>
      </c>
      <c r="S271" s="3">
        <f t="shared" si="36"/>
        <v>0</v>
      </c>
      <c r="T271" s="3">
        <f t="shared" si="37"/>
        <v>0</v>
      </c>
      <c r="U271" s="3">
        <f t="shared" si="38"/>
        <v>0</v>
      </c>
      <c r="V271" s="3">
        <f t="shared" si="39"/>
        <v>0</v>
      </c>
      <c r="W271" s="3">
        <f t="shared" si="40"/>
        <v>0</v>
      </c>
      <c r="X271" s="3">
        <f t="shared" si="41"/>
        <v>0</v>
      </c>
    </row>
    <row r="272" spans="1:24" x14ac:dyDescent="0.25">
      <c r="A272" s="36">
        <v>44511</v>
      </c>
      <c r="B272" s="37">
        <v>22</v>
      </c>
      <c r="C272" s="18" t="str">
        <f t="shared" si="42"/>
        <v>44511_22</v>
      </c>
      <c r="D272" s="20">
        <v>197.31189083091493</v>
      </c>
      <c r="E272" s="20">
        <v>249.01992891559686</v>
      </c>
      <c r="F272" s="20">
        <v>539.29093680125538</v>
      </c>
      <c r="G272" s="20">
        <v>260.85818455803144</v>
      </c>
      <c r="H272" s="20">
        <v>0.25105166857451211</v>
      </c>
      <c r="I272" s="20">
        <v>2.8792550744926593</v>
      </c>
      <c r="J272" s="20">
        <v>0.57601240671187448</v>
      </c>
      <c r="K272" s="20">
        <v>-11.440832646217308</v>
      </c>
      <c r="L272" s="20">
        <v>-11.709475739755991</v>
      </c>
      <c r="M272" s="20">
        <v>-24.600885739359175</v>
      </c>
      <c r="N272" s="20">
        <v>-13.911301988489384</v>
      </c>
      <c r="O272" s="20">
        <v>-1.4569724781266785E-2</v>
      </c>
      <c r="P272" s="20">
        <v>1.6947280772146297E-2</v>
      </c>
      <c r="Q272" s="20">
        <v>-4.2439803869124729E-2</v>
      </c>
      <c r="R272" s="3">
        <f t="shared" si="35"/>
        <v>0</v>
      </c>
      <c r="S272" s="3">
        <f t="shared" si="36"/>
        <v>0</v>
      </c>
      <c r="T272" s="3">
        <f t="shared" si="37"/>
        <v>0</v>
      </c>
      <c r="U272" s="3">
        <f t="shared" si="38"/>
        <v>0</v>
      </c>
      <c r="V272" s="3">
        <f t="shared" si="39"/>
        <v>0</v>
      </c>
      <c r="W272" s="3">
        <f t="shared" si="40"/>
        <v>0</v>
      </c>
      <c r="X272" s="3">
        <f t="shared" si="41"/>
        <v>0</v>
      </c>
    </row>
    <row r="273" spans="1:24" x14ac:dyDescent="0.25">
      <c r="A273" s="36">
        <v>44511</v>
      </c>
      <c r="B273" s="37">
        <v>23</v>
      </c>
      <c r="C273" s="18" t="str">
        <f t="shared" si="42"/>
        <v>44511_23</v>
      </c>
      <c r="D273" s="20">
        <v>184.48885625896827</v>
      </c>
      <c r="E273" s="20">
        <v>235.33853047271242</v>
      </c>
      <c r="F273" s="20">
        <v>510.97498226628994</v>
      </c>
      <c r="G273" s="20">
        <v>245.29354659409134</v>
      </c>
      <c r="H273" s="20">
        <v>0.25166589714350623</v>
      </c>
      <c r="I273" s="20">
        <v>2.7412922104744002</v>
      </c>
      <c r="J273" s="20">
        <v>0.5792763428017248</v>
      </c>
      <c r="K273" s="20">
        <v>-11.810543865595392</v>
      </c>
      <c r="L273" s="20">
        <v>-12.462694386443573</v>
      </c>
      <c r="M273" s="20">
        <v>-26.142151116129835</v>
      </c>
      <c r="N273" s="20">
        <v>-14.257193212112989</v>
      </c>
      <c r="O273" s="20">
        <v>-1.1184472711371607E-2</v>
      </c>
      <c r="P273" s="20">
        <v>4.3362849236514593E-3</v>
      </c>
      <c r="Q273" s="20">
        <v>-3.3805783179780571E-2</v>
      </c>
      <c r="R273" s="3">
        <f t="shared" si="35"/>
        <v>0</v>
      </c>
      <c r="S273" s="3">
        <f t="shared" si="36"/>
        <v>0</v>
      </c>
      <c r="T273" s="3">
        <f t="shared" si="37"/>
        <v>0</v>
      </c>
      <c r="U273" s="3">
        <f t="shared" si="38"/>
        <v>0</v>
      </c>
      <c r="V273" s="3">
        <f t="shared" si="39"/>
        <v>0</v>
      </c>
      <c r="W273" s="3">
        <f t="shared" si="40"/>
        <v>0</v>
      </c>
      <c r="X273" s="3">
        <f t="shared" si="41"/>
        <v>0</v>
      </c>
    </row>
    <row r="274" spans="1:24" x14ac:dyDescent="0.25">
      <c r="A274" s="36">
        <v>44511</v>
      </c>
      <c r="B274" s="37">
        <v>24</v>
      </c>
      <c r="C274" s="18" t="str">
        <f t="shared" si="42"/>
        <v>44511_24</v>
      </c>
      <c r="D274" s="20">
        <v>166.61413588343589</v>
      </c>
      <c r="E274" s="20">
        <v>212.49771114942126</v>
      </c>
      <c r="F274" s="20">
        <v>460.8460903960293</v>
      </c>
      <c r="G274" s="20">
        <v>220.73881369052094</v>
      </c>
      <c r="H274" s="20">
        <v>0.22423655890646324</v>
      </c>
      <c r="I274" s="20">
        <v>2.4844947571622984</v>
      </c>
      <c r="J274" s="20">
        <v>0.52057919302193956</v>
      </c>
      <c r="K274" s="20">
        <v>-12.184228765470863</v>
      </c>
      <c r="L274" s="20">
        <v>-13.373840730508601</v>
      </c>
      <c r="M274" s="20">
        <v>-27.190701798144506</v>
      </c>
      <c r="N274" s="20">
        <v>-14.192087678680149</v>
      </c>
      <c r="O274" s="20">
        <v>-2.0125035732838491E-2</v>
      </c>
      <c r="P274" s="20">
        <v>-2.3484393714077952E-2</v>
      </c>
      <c r="Q274" s="20">
        <v>-5.4961950947861375E-2</v>
      </c>
      <c r="R274" s="3">
        <f t="shared" si="35"/>
        <v>0</v>
      </c>
      <c r="S274" s="3">
        <f t="shared" si="36"/>
        <v>0</v>
      </c>
      <c r="T274" s="3">
        <f t="shared" si="37"/>
        <v>0</v>
      </c>
      <c r="U274" s="3">
        <f t="shared" si="38"/>
        <v>0</v>
      </c>
      <c r="V274" s="3">
        <f t="shared" si="39"/>
        <v>0</v>
      </c>
      <c r="W274" s="3">
        <f t="shared" si="40"/>
        <v>0</v>
      </c>
      <c r="X274" s="3">
        <f t="shared" si="41"/>
        <v>0</v>
      </c>
    </row>
    <row r="275" spans="1:24" x14ac:dyDescent="0.25">
      <c r="A275" s="36">
        <v>44512</v>
      </c>
      <c r="B275" s="37">
        <v>1</v>
      </c>
      <c r="C275" s="18" t="str">
        <f t="shared" si="42"/>
        <v>44512_1</v>
      </c>
      <c r="D275" s="20">
        <v>146.72862542220579</v>
      </c>
      <c r="E275" s="20">
        <v>184.58866020949765</v>
      </c>
      <c r="F275" s="20">
        <v>397.52954438367249</v>
      </c>
      <c r="G275" s="20">
        <v>191.78368236058083</v>
      </c>
      <c r="H275" s="20">
        <v>0.1950617175926212</v>
      </c>
      <c r="I275" s="20">
        <v>2.1672414755125096</v>
      </c>
      <c r="J275" s="20">
        <v>0.45694010544183317</v>
      </c>
      <c r="K275" s="20">
        <v>-10.541635753154409</v>
      </c>
      <c r="L275" s="20">
        <v>-12.591534518256037</v>
      </c>
      <c r="M275" s="20">
        <v>-24.24766764839887</v>
      </c>
      <c r="N275" s="20">
        <v>-11.429486212325884</v>
      </c>
      <c r="O275" s="20">
        <v>-2.3994857766647362E-2</v>
      </c>
      <c r="P275" s="20">
        <v>-4.4201220298354479E-2</v>
      </c>
      <c r="Q275" s="20">
        <v>-6.410948046694348E-2</v>
      </c>
      <c r="R275" s="3">
        <f t="shared" si="35"/>
        <v>0</v>
      </c>
      <c r="S275" s="3">
        <f t="shared" si="36"/>
        <v>0</v>
      </c>
      <c r="T275" s="3">
        <f t="shared" si="37"/>
        <v>0</v>
      </c>
      <c r="U275" s="3">
        <f t="shared" si="38"/>
        <v>0</v>
      </c>
      <c r="V275" s="3">
        <f t="shared" si="39"/>
        <v>0</v>
      </c>
      <c r="W275" s="3">
        <f t="shared" si="40"/>
        <v>0</v>
      </c>
      <c r="X275" s="3">
        <f t="shared" si="41"/>
        <v>0</v>
      </c>
    </row>
    <row r="276" spans="1:24" x14ac:dyDescent="0.25">
      <c r="A276" s="36">
        <v>44512</v>
      </c>
      <c r="B276" s="37">
        <v>2</v>
      </c>
      <c r="C276" s="18" t="str">
        <f t="shared" si="42"/>
        <v>44512_2</v>
      </c>
      <c r="D276" s="20">
        <v>130.77513340353076</v>
      </c>
      <c r="E276" s="20">
        <v>162.82831384486184</v>
      </c>
      <c r="F276" s="20">
        <v>347.41023390561054</v>
      </c>
      <c r="G276" s="20">
        <v>168.12179146490755</v>
      </c>
      <c r="H276" s="20">
        <v>0.18175374080236753</v>
      </c>
      <c r="I276" s="20">
        <v>1.9281150087605166</v>
      </c>
      <c r="J276" s="20">
        <v>0.42786988772262491</v>
      </c>
      <c r="K276" s="20">
        <v>-11.173996388971769</v>
      </c>
      <c r="L276" s="20">
        <v>-12.964623269528817</v>
      </c>
      <c r="M276" s="20">
        <v>-26.580700722281431</v>
      </c>
      <c r="N276" s="20">
        <v>-12.861123075724215</v>
      </c>
      <c r="O276" s="20">
        <v>-2.3411053701266775E-2</v>
      </c>
      <c r="P276" s="20">
        <v>-4.4991130962028204E-2</v>
      </c>
      <c r="Q276" s="20">
        <v>-6.2371584332650942E-2</v>
      </c>
      <c r="R276" s="3">
        <f t="shared" si="35"/>
        <v>0</v>
      </c>
      <c r="S276" s="3">
        <f t="shared" si="36"/>
        <v>0</v>
      </c>
      <c r="T276" s="3">
        <f t="shared" si="37"/>
        <v>0</v>
      </c>
      <c r="U276" s="3">
        <f t="shared" si="38"/>
        <v>0</v>
      </c>
      <c r="V276" s="3">
        <f t="shared" si="39"/>
        <v>0</v>
      </c>
      <c r="W276" s="3">
        <f t="shared" si="40"/>
        <v>0</v>
      </c>
      <c r="X276" s="3">
        <f t="shared" si="41"/>
        <v>0</v>
      </c>
    </row>
    <row r="277" spans="1:24" x14ac:dyDescent="0.25">
      <c r="A277" s="36">
        <v>44512</v>
      </c>
      <c r="B277" s="37">
        <v>3</v>
      </c>
      <c r="C277" s="18" t="str">
        <f t="shared" si="42"/>
        <v>44512_3</v>
      </c>
      <c r="D277" s="20">
        <v>121.41349039534362</v>
      </c>
      <c r="E277" s="20">
        <v>149.50028986869458</v>
      </c>
      <c r="F277" s="20">
        <v>317.86491755268673</v>
      </c>
      <c r="G277" s="20">
        <v>154.89041208145699</v>
      </c>
      <c r="H277" s="20">
        <v>0.18048612520133464</v>
      </c>
      <c r="I277" s="20">
        <v>1.7898371652293092</v>
      </c>
      <c r="J277" s="20">
        <v>0.42446899830972662</v>
      </c>
      <c r="K277" s="20">
        <v>-11.968529593636291</v>
      </c>
      <c r="L277" s="20">
        <v>-14.120345343722683</v>
      </c>
      <c r="M277" s="20">
        <v>-28.595931987838853</v>
      </c>
      <c r="N277" s="20">
        <v>-13.714149350476362</v>
      </c>
      <c r="O277" s="20">
        <v>-2.1456053927077643E-2</v>
      </c>
      <c r="P277" s="20">
        <v>-5.3124644163075586E-2</v>
      </c>
      <c r="Q277" s="20">
        <v>-5.8598061832392988E-2</v>
      </c>
      <c r="R277" s="3">
        <f t="shared" si="35"/>
        <v>0</v>
      </c>
      <c r="S277" s="3">
        <f t="shared" si="36"/>
        <v>0</v>
      </c>
      <c r="T277" s="3">
        <f t="shared" si="37"/>
        <v>0</v>
      </c>
      <c r="U277" s="3">
        <f t="shared" si="38"/>
        <v>0</v>
      </c>
      <c r="V277" s="3">
        <f t="shared" si="39"/>
        <v>0</v>
      </c>
      <c r="W277" s="3">
        <f t="shared" si="40"/>
        <v>0</v>
      </c>
      <c r="X277" s="3">
        <f t="shared" si="41"/>
        <v>0</v>
      </c>
    </row>
    <row r="278" spans="1:24" x14ac:dyDescent="0.25">
      <c r="A278" s="36">
        <v>44512</v>
      </c>
      <c r="B278" s="37">
        <v>4</v>
      </c>
      <c r="C278" s="18" t="str">
        <f t="shared" si="42"/>
        <v>44512_4</v>
      </c>
      <c r="D278" s="20">
        <v>116.02462489785721</v>
      </c>
      <c r="E278" s="20">
        <v>142.40449262423476</v>
      </c>
      <c r="F278" s="20">
        <v>301.53968859753076</v>
      </c>
      <c r="G278" s="20">
        <v>147.66450916801156</v>
      </c>
      <c r="H278" s="20">
        <v>0.17586543103385813</v>
      </c>
      <c r="I278" s="20">
        <v>1.7048321127635675</v>
      </c>
      <c r="J278" s="20">
        <v>0.41456317006754345</v>
      </c>
      <c r="K278" s="20">
        <v>-12.233729267596058</v>
      </c>
      <c r="L278" s="20">
        <v>-14.233386090435046</v>
      </c>
      <c r="M278" s="20">
        <v>-28.840646833902838</v>
      </c>
      <c r="N278" s="20">
        <v>-13.812879066180821</v>
      </c>
      <c r="O278" s="20">
        <v>-2.3703278726907976E-2</v>
      </c>
      <c r="P278" s="20">
        <v>-6.3001080397328019E-2</v>
      </c>
      <c r="Q278" s="20">
        <v>-6.40605078133544E-2</v>
      </c>
      <c r="R278" s="3">
        <f t="shared" si="35"/>
        <v>0</v>
      </c>
      <c r="S278" s="3">
        <f t="shared" si="36"/>
        <v>0</v>
      </c>
      <c r="T278" s="3">
        <f t="shared" si="37"/>
        <v>0</v>
      </c>
      <c r="U278" s="3">
        <f t="shared" si="38"/>
        <v>0</v>
      </c>
      <c r="V278" s="3">
        <f t="shared" si="39"/>
        <v>0</v>
      </c>
      <c r="W278" s="3">
        <f t="shared" si="40"/>
        <v>0</v>
      </c>
      <c r="X278" s="3">
        <f t="shared" si="41"/>
        <v>0</v>
      </c>
    </row>
    <row r="279" spans="1:24" x14ac:dyDescent="0.25">
      <c r="A279" s="36">
        <v>44512</v>
      </c>
      <c r="B279" s="37">
        <v>5</v>
      </c>
      <c r="C279" s="18" t="str">
        <f t="shared" si="42"/>
        <v>44512_5</v>
      </c>
      <c r="D279" s="20">
        <v>112.8792335838469</v>
      </c>
      <c r="E279" s="20">
        <v>138.14210954896686</v>
      </c>
      <c r="F279" s="20">
        <v>291.73478592061912</v>
      </c>
      <c r="G279" s="20">
        <v>143.00607224988181</v>
      </c>
      <c r="H279" s="20">
        <v>0.1693924752205099</v>
      </c>
      <c r="I279" s="20">
        <v>1.6543204566459291</v>
      </c>
      <c r="J279" s="20">
        <v>0.40047713928398843</v>
      </c>
      <c r="K279" s="20">
        <v>-13.758373824759827</v>
      </c>
      <c r="L279" s="20">
        <v>-16.421737547891919</v>
      </c>
      <c r="M279" s="20">
        <v>-33.239971914320883</v>
      </c>
      <c r="N279" s="20">
        <v>-15.851261240818674</v>
      </c>
      <c r="O279" s="20">
        <v>-2.5938250349635501E-2</v>
      </c>
      <c r="P279" s="20">
        <v>-9.1597614910795586E-2</v>
      </c>
      <c r="Q279" s="20">
        <v>-6.8930916682986731E-2</v>
      </c>
      <c r="R279" s="3">
        <f t="shared" si="35"/>
        <v>0</v>
      </c>
      <c r="S279" s="3">
        <f t="shared" si="36"/>
        <v>0</v>
      </c>
      <c r="T279" s="3">
        <f t="shared" si="37"/>
        <v>0</v>
      </c>
      <c r="U279" s="3">
        <f t="shared" si="38"/>
        <v>0</v>
      </c>
      <c r="V279" s="3">
        <f t="shared" si="39"/>
        <v>0</v>
      </c>
      <c r="W279" s="3">
        <f t="shared" si="40"/>
        <v>0</v>
      </c>
      <c r="X279" s="3">
        <f t="shared" si="41"/>
        <v>0</v>
      </c>
    </row>
    <row r="280" spans="1:24" x14ac:dyDescent="0.25">
      <c r="A280" s="36">
        <v>44512</v>
      </c>
      <c r="B280" s="37">
        <v>6</v>
      </c>
      <c r="C280" s="18" t="str">
        <f t="shared" si="42"/>
        <v>44512_6</v>
      </c>
      <c r="D280" s="20">
        <v>113.42812423375563</v>
      </c>
      <c r="E280" s="20">
        <v>139.59693085772844</v>
      </c>
      <c r="F280" s="20">
        <v>294.88308856223256</v>
      </c>
      <c r="G280" s="20">
        <v>143.6686818074493</v>
      </c>
      <c r="H280" s="20">
        <v>0.17112098458926167</v>
      </c>
      <c r="I280" s="20">
        <v>1.6664763195874064</v>
      </c>
      <c r="J280" s="20">
        <v>0.40397428345686426</v>
      </c>
      <c r="K280" s="20">
        <v>-15.908128014063294</v>
      </c>
      <c r="L280" s="20">
        <v>-19.250180393177324</v>
      </c>
      <c r="M280" s="20">
        <v>-39.578953755377029</v>
      </c>
      <c r="N280" s="20">
        <v>-19.341778677083205</v>
      </c>
      <c r="O280" s="20">
        <v>-2.5504352777132405E-2</v>
      </c>
      <c r="P280" s="20">
        <v>-0.12059310716215001</v>
      </c>
      <c r="Q280" s="20">
        <v>-6.7737664530387889E-2</v>
      </c>
      <c r="R280" s="3">
        <f t="shared" si="35"/>
        <v>0</v>
      </c>
      <c r="S280" s="3">
        <f t="shared" si="36"/>
        <v>0</v>
      </c>
      <c r="T280" s="3">
        <f t="shared" si="37"/>
        <v>0</v>
      </c>
      <c r="U280" s="3">
        <f t="shared" si="38"/>
        <v>0</v>
      </c>
      <c r="V280" s="3">
        <f t="shared" si="39"/>
        <v>0</v>
      </c>
      <c r="W280" s="3">
        <f t="shared" si="40"/>
        <v>0</v>
      </c>
      <c r="X280" s="3">
        <f t="shared" si="41"/>
        <v>0</v>
      </c>
    </row>
    <row r="281" spans="1:24" x14ac:dyDescent="0.25">
      <c r="A281" s="36">
        <v>44512</v>
      </c>
      <c r="B281" s="37">
        <v>7</v>
      </c>
      <c r="C281" s="18" t="str">
        <f t="shared" si="42"/>
        <v>44512_7</v>
      </c>
      <c r="D281" s="20">
        <v>119.89257751540572</v>
      </c>
      <c r="E281" s="20">
        <v>146.97395389773149</v>
      </c>
      <c r="F281" s="20">
        <v>310.62249602961367</v>
      </c>
      <c r="G281" s="20">
        <v>152.17212326938281</v>
      </c>
      <c r="H281" s="20">
        <v>0.16389214389694284</v>
      </c>
      <c r="I281" s="20">
        <v>1.7055276033154134</v>
      </c>
      <c r="J281" s="20">
        <v>0.38695109693199486</v>
      </c>
      <c r="K281" s="20">
        <v>-22.079338262380535</v>
      </c>
      <c r="L281" s="20">
        <v>-27.218037354657667</v>
      </c>
      <c r="M281" s="20">
        <v>-58.566206831389131</v>
      </c>
      <c r="N281" s="20">
        <v>-28.47422536402771</v>
      </c>
      <c r="O281" s="20">
        <v>-2.6103266373819219E-2</v>
      </c>
      <c r="P281" s="20">
        <v>-0.18975769710071935</v>
      </c>
      <c r="Q281" s="20">
        <v>-6.8381333891167018E-2</v>
      </c>
      <c r="R281" s="3">
        <f t="shared" si="35"/>
        <v>0</v>
      </c>
      <c r="S281" s="3">
        <f t="shared" si="36"/>
        <v>0</v>
      </c>
      <c r="T281" s="3">
        <f t="shared" si="37"/>
        <v>0</v>
      </c>
      <c r="U281" s="3">
        <f t="shared" si="38"/>
        <v>0</v>
      </c>
      <c r="V281" s="3">
        <f t="shared" si="39"/>
        <v>0</v>
      </c>
      <c r="W281" s="3">
        <f t="shared" si="40"/>
        <v>0</v>
      </c>
      <c r="X281" s="3">
        <f t="shared" si="41"/>
        <v>0</v>
      </c>
    </row>
    <row r="282" spans="1:24" x14ac:dyDescent="0.25">
      <c r="A282" s="36">
        <v>44512</v>
      </c>
      <c r="B282" s="37">
        <v>8</v>
      </c>
      <c r="C282" s="18" t="str">
        <f t="shared" si="42"/>
        <v>44512_8</v>
      </c>
      <c r="D282" s="20">
        <v>135.69807850687542</v>
      </c>
      <c r="E282" s="20">
        <v>164.72191386696747</v>
      </c>
      <c r="F282" s="20">
        <v>346.33131711427234</v>
      </c>
      <c r="G282" s="20">
        <v>173.02469921387967</v>
      </c>
      <c r="H282" s="20">
        <v>0.1681550698969049</v>
      </c>
      <c r="I282" s="20">
        <v>1.9146272088213279</v>
      </c>
      <c r="J282" s="20">
        <v>0.39419894815827483</v>
      </c>
      <c r="K282" s="20">
        <v>-23.999280171345749</v>
      </c>
      <c r="L282" s="20">
        <v>-28.499420048314068</v>
      </c>
      <c r="M282" s="20">
        <v>-61.906687296690585</v>
      </c>
      <c r="N282" s="20">
        <v>-31.536080115439866</v>
      </c>
      <c r="O282" s="20">
        <v>-1.5896002564371965E-2</v>
      </c>
      <c r="P282" s="20">
        <v>-0.16527214652704611</v>
      </c>
      <c r="Q282" s="20">
        <v>-4.4382580234573872E-2</v>
      </c>
      <c r="R282" s="3">
        <f t="shared" si="35"/>
        <v>0</v>
      </c>
      <c r="S282" s="3">
        <f t="shared" si="36"/>
        <v>0</v>
      </c>
      <c r="T282" s="3">
        <f t="shared" si="37"/>
        <v>0</v>
      </c>
      <c r="U282" s="3">
        <f t="shared" si="38"/>
        <v>0</v>
      </c>
      <c r="V282" s="3">
        <f t="shared" si="39"/>
        <v>0</v>
      </c>
      <c r="W282" s="3">
        <f t="shared" si="40"/>
        <v>0</v>
      </c>
      <c r="X282" s="3">
        <f t="shared" si="41"/>
        <v>0</v>
      </c>
    </row>
    <row r="283" spans="1:24" x14ac:dyDescent="0.25">
      <c r="A283" s="36">
        <v>44512</v>
      </c>
      <c r="B283" s="37">
        <v>9</v>
      </c>
      <c r="C283" s="18" t="str">
        <f t="shared" si="42"/>
        <v>44512_9</v>
      </c>
      <c r="D283" s="20">
        <v>159.4272553311649</v>
      </c>
      <c r="E283" s="20">
        <v>197.6874362218156</v>
      </c>
      <c r="F283" s="20">
        <v>414.64878566974767</v>
      </c>
      <c r="G283" s="20">
        <v>205.23734898853172</v>
      </c>
      <c r="H283" s="20">
        <v>0.20562871709238367</v>
      </c>
      <c r="I283" s="20">
        <v>2.4303822627375702</v>
      </c>
      <c r="J283" s="20">
        <v>0.47844243912769596</v>
      </c>
      <c r="K283" s="20">
        <v>-17.272383670847031</v>
      </c>
      <c r="L283" s="20">
        <v>-19.568553201970317</v>
      </c>
      <c r="M283" s="20">
        <v>-45.677297744005919</v>
      </c>
      <c r="N283" s="20">
        <v>-24.777232511049423</v>
      </c>
      <c r="O283" s="20">
        <v>2.9896609943083834E-2</v>
      </c>
      <c r="P283" s="20">
        <v>3.9157168802497165E-2</v>
      </c>
      <c r="Q283" s="20">
        <v>6.0288853056640224E-2</v>
      </c>
      <c r="R283" s="3">
        <f t="shared" si="35"/>
        <v>0</v>
      </c>
      <c r="S283" s="3">
        <f t="shared" si="36"/>
        <v>0</v>
      </c>
      <c r="T283" s="3">
        <f t="shared" si="37"/>
        <v>0</v>
      </c>
      <c r="U283" s="3">
        <f t="shared" si="38"/>
        <v>0</v>
      </c>
      <c r="V283" s="3">
        <f t="shared" si="39"/>
        <v>0</v>
      </c>
      <c r="W283" s="3">
        <f t="shared" si="40"/>
        <v>0</v>
      </c>
      <c r="X283" s="3">
        <f t="shared" si="41"/>
        <v>0</v>
      </c>
    </row>
    <row r="284" spans="1:24" x14ac:dyDescent="0.25">
      <c r="A284" s="36">
        <v>44512</v>
      </c>
      <c r="B284" s="37">
        <v>10</v>
      </c>
      <c r="C284" s="18" t="str">
        <f t="shared" si="42"/>
        <v>44512_10</v>
      </c>
      <c r="D284" s="20">
        <v>180.01789966957566</v>
      </c>
      <c r="E284" s="20">
        <v>223.32944466727619</v>
      </c>
      <c r="F284" s="20">
        <v>467.62996991922353</v>
      </c>
      <c r="G284" s="20">
        <v>231.91656268076488</v>
      </c>
      <c r="H284" s="20">
        <v>0.22677848596276773</v>
      </c>
      <c r="I284" s="20">
        <v>2.7541834368483515</v>
      </c>
      <c r="J284" s="20">
        <v>0.52827564700294827</v>
      </c>
      <c r="K284" s="20">
        <v>-14.046581707030292</v>
      </c>
      <c r="L284" s="20">
        <v>-15.023583123414461</v>
      </c>
      <c r="M284" s="20">
        <v>-37.33200801811752</v>
      </c>
      <c r="N284" s="20">
        <v>-22.605908869121894</v>
      </c>
      <c r="O284" s="20">
        <v>6.3568921162770992E-2</v>
      </c>
      <c r="P284" s="20">
        <v>0.15918925616287688</v>
      </c>
      <c r="Q284" s="20">
        <v>0.13678213028997901</v>
      </c>
      <c r="R284" s="3">
        <f t="shared" si="35"/>
        <v>0</v>
      </c>
      <c r="S284" s="3">
        <f t="shared" si="36"/>
        <v>0</v>
      </c>
      <c r="T284" s="3">
        <f t="shared" si="37"/>
        <v>0</v>
      </c>
      <c r="U284" s="3">
        <f t="shared" si="38"/>
        <v>0</v>
      </c>
      <c r="V284" s="3">
        <f t="shared" si="39"/>
        <v>0.15002232584268108</v>
      </c>
      <c r="W284" s="3">
        <f t="shared" si="40"/>
        <v>0</v>
      </c>
      <c r="X284" s="3">
        <f t="shared" si="41"/>
        <v>0.25639310632590012</v>
      </c>
    </row>
    <row r="285" spans="1:24" x14ac:dyDescent="0.25">
      <c r="A285" s="36">
        <v>44512</v>
      </c>
      <c r="B285" s="37">
        <v>11</v>
      </c>
      <c r="C285" s="18" t="str">
        <f t="shared" si="42"/>
        <v>44512_11</v>
      </c>
      <c r="D285" s="20">
        <v>192.52051508912237</v>
      </c>
      <c r="E285" s="20">
        <v>236.43226077348788</v>
      </c>
      <c r="F285" s="20">
        <v>495.37432987171445</v>
      </c>
      <c r="G285" s="20">
        <v>247.09479466041824</v>
      </c>
      <c r="H285" s="20">
        <v>0.23165257385735685</v>
      </c>
      <c r="I285" s="20">
        <v>2.8928146001687809</v>
      </c>
      <c r="J285" s="20">
        <v>0.53775110150884875</v>
      </c>
      <c r="K285" s="20">
        <v>-10.90716254011334</v>
      </c>
      <c r="L285" s="20">
        <v>-12.035347181043015</v>
      </c>
      <c r="M285" s="20">
        <v>-30.910775841148812</v>
      </c>
      <c r="N285" s="20">
        <v>-19.139699008714878</v>
      </c>
      <c r="O285" s="20">
        <v>5.3884855801912546E-2</v>
      </c>
      <c r="P285" s="20">
        <v>0.19472829342467898</v>
      </c>
      <c r="Q285" s="20">
        <v>0.11378129792008647</v>
      </c>
      <c r="R285" s="3">
        <f t="shared" si="35"/>
        <v>0</v>
      </c>
      <c r="S285" s="3">
        <f t="shared" si="36"/>
        <v>0</v>
      </c>
      <c r="T285" s="3">
        <f t="shared" si="37"/>
        <v>0</v>
      </c>
      <c r="U285" s="3">
        <f t="shared" si="38"/>
        <v>0</v>
      </c>
      <c r="V285" s="3">
        <f t="shared" si="39"/>
        <v>6.2225107067743916E-2</v>
      </c>
      <c r="W285" s="3">
        <f t="shared" si="40"/>
        <v>0</v>
      </c>
      <c r="X285" s="3">
        <f t="shared" si="41"/>
        <v>5.1325386342074814E-2</v>
      </c>
    </row>
    <row r="286" spans="1:24" x14ac:dyDescent="0.25">
      <c r="A286" s="36">
        <v>44512</v>
      </c>
      <c r="B286" s="37">
        <v>12</v>
      </c>
      <c r="C286" s="18" t="str">
        <f t="shared" si="42"/>
        <v>44512_12</v>
      </c>
      <c r="D286" s="20">
        <v>202.12389515342298</v>
      </c>
      <c r="E286" s="20">
        <v>247.04313453966265</v>
      </c>
      <c r="F286" s="20">
        <v>517.70851377830559</v>
      </c>
      <c r="G286" s="20">
        <v>258.73188937144357</v>
      </c>
      <c r="H286" s="20">
        <v>0.23793739055392982</v>
      </c>
      <c r="I286" s="20">
        <v>3.0077626861792597</v>
      </c>
      <c r="J286" s="20">
        <v>0.55108105434534727</v>
      </c>
      <c r="K286" s="20">
        <v>-8.7366436786025528</v>
      </c>
      <c r="L286" s="20">
        <v>-8.1453102725986355</v>
      </c>
      <c r="M286" s="20">
        <v>-22.497795951630785</v>
      </c>
      <c r="N286" s="20">
        <v>-15.574749978756774</v>
      </c>
      <c r="O286" s="20">
        <v>5.9775328339092541E-2</v>
      </c>
      <c r="P286" s="20">
        <v>0.24023562942902255</v>
      </c>
      <c r="Q286" s="20">
        <v>0.12639659083387597</v>
      </c>
      <c r="R286" s="3">
        <f t="shared" si="35"/>
        <v>0</v>
      </c>
      <c r="S286" s="3">
        <f t="shared" si="36"/>
        <v>0</v>
      </c>
      <c r="T286" s="3">
        <f t="shared" si="37"/>
        <v>0</v>
      </c>
      <c r="U286" s="3">
        <f t="shared" si="38"/>
        <v>0</v>
      </c>
      <c r="V286" s="3">
        <f t="shared" si="39"/>
        <v>0.10039132233056126</v>
      </c>
      <c r="W286" s="3">
        <f t="shared" si="40"/>
        <v>0</v>
      </c>
      <c r="X286" s="3">
        <f t="shared" si="41"/>
        <v>0.1332777897701112</v>
      </c>
    </row>
    <row r="287" spans="1:24" x14ac:dyDescent="0.25">
      <c r="A287" s="36">
        <v>44512</v>
      </c>
      <c r="B287" s="37">
        <v>13</v>
      </c>
      <c r="C287" s="18" t="str">
        <f t="shared" si="42"/>
        <v>44512_13</v>
      </c>
      <c r="D287" s="20">
        <v>211.03993530394274</v>
      </c>
      <c r="E287" s="20">
        <v>256.17675477560857</v>
      </c>
      <c r="F287" s="20">
        <v>536.92405768574974</v>
      </c>
      <c r="G287" s="20">
        <v>269.51865891456413</v>
      </c>
      <c r="H287" s="20">
        <v>0.2341383204316298</v>
      </c>
      <c r="I287" s="20">
        <v>3.0919411012808955</v>
      </c>
      <c r="J287" s="20">
        <v>0.54388724176645487</v>
      </c>
      <c r="K287" s="20">
        <v>-5.4366590413768714</v>
      </c>
      <c r="L287" s="20">
        <v>-4.5013553455954494</v>
      </c>
      <c r="M287" s="20">
        <v>-14.473206101450929</v>
      </c>
      <c r="N287" s="20">
        <v>-11.162186983503354</v>
      </c>
      <c r="O287" s="20">
        <v>3.7136033237955293E-2</v>
      </c>
      <c r="P287" s="20">
        <v>0.2538717946588151</v>
      </c>
      <c r="Q287" s="20">
        <v>7.3703501083013601E-2</v>
      </c>
      <c r="R287" s="3">
        <f t="shared" si="35"/>
        <v>0</v>
      </c>
      <c r="S287" s="3">
        <f t="shared" si="36"/>
        <v>0</v>
      </c>
      <c r="T287" s="3">
        <f t="shared" si="37"/>
        <v>0</v>
      </c>
      <c r="U287" s="3">
        <f t="shared" si="38"/>
        <v>0</v>
      </c>
      <c r="V287" s="3">
        <f t="shared" si="39"/>
        <v>0</v>
      </c>
      <c r="W287" s="3">
        <f t="shared" si="40"/>
        <v>0</v>
      </c>
      <c r="X287" s="3">
        <f t="shared" si="41"/>
        <v>0</v>
      </c>
    </row>
    <row r="288" spans="1:24" x14ac:dyDescent="0.25">
      <c r="A288" s="36">
        <v>44512</v>
      </c>
      <c r="B288" s="37">
        <v>14</v>
      </c>
      <c r="C288" s="18" t="str">
        <f t="shared" si="42"/>
        <v>44512_14</v>
      </c>
      <c r="D288" s="20">
        <v>216.89493169688618</v>
      </c>
      <c r="E288" s="20">
        <v>262.49059411292893</v>
      </c>
      <c r="F288" s="20">
        <v>552.85206105665782</v>
      </c>
      <c r="G288" s="20">
        <v>278.32980493615463</v>
      </c>
      <c r="H288" s="20">
        <v>0.2357526491963306</v>
      </c>
      <c r="I288" s="20">
        <v>3.1241726175965985</v>
      </c>
      <c r="J288" s="20">
        <v>0.54904126352270954</v>
      </c>
      <c r="K288" s="20">
        <v>-5.9047717620818378</v>
      </c>
      <c r="L288" s="20">
        <v>-6.6058230406067242</v>
      </c>
      <c r="M288" s="20">
        <v>-18.26161517839282</v>
      </c>
      <c r="N288" s="20">
        <v>-11.858012206836349</v>
      </c>
      <c r="O288" s="20">
        <v>4.2055296191176081E-2</v>
      </c>
      <c r="P288" s="20">
        <v>0.20041099400195345</v>
      </c>
      <c r="Q288" s="20">
        <v>8.6183689820961987E-2</v>
      </c>
      <c r="R288" s="3">
        <f t="shared" si="35"/>
        <v>0</v>
      </c>
      <c r="S288" s="3">
        <f t="shared" si="36"/>
        <v>0</v>
      </c>
      <c r="T288" s="3">
        <f t="shared" si="37"/>
        <v>0</v>
      </c>
      <c r="U288" s="3">
        <f t="shared" si="38"/>
        <v>0</v>
      </c>
      <c r="V288" s="3">
        <f t="shared" si="39"/>
        <v>0</v>
      </c>
      <c r="W288" s="3">
        <f t="shared" si="40"/>
        <v>0</v>
      </c>
      <c r="X288" s="3">
        <f t="shared" si="41"/>
        <v>0</v>
      </c>
    </row>
    <row r="289" spans="1:24" x14ac:dyDescent="0.25">
      <c r="A289" s="36">
        <v>44512</v>
      </c>
      <c r="B289" s="37">
        <v>15</v>
      </c>
      <c r="C289" s="18" t="str">
        <f t="shared" si="42"/>
        <v>44512_15</v>
      </c>
      <c r="D289" s="20">
        <v>217.12523220633676</v>
      </c>
      <c r="E289" s="20">
        <v>264.77742311500083</v>
      </c>
      <c r="F289" s="20">
        <v>557.080104216069</v>
      </c>
      <c r="G289" s="20">
        <v>277.9458624371614</v>
      </c>
      <c r="H289" s="20">
        <v>0.24115340614036762</v>
      </c>
      <c r="I289" s="20">
        <v>3.1946900484871374</v>
      </c>
      <c r="J289" s="20">
        <v>0.56061605946488269</v>
      </c>
      <c r="K289" s="20">
        <v>-3.8130902973550995</v>
      </c>
      <c r="L289" s="20">
        <v>-3.0226677792243333</v>
      </c>
      <c r="M289" s="20">
        <v>-10.709471239521314</v>
      </c>
      <c r="N289" s="20">
        <v>-9.0715202663194336</v>
      </c>
      <c r="O289" s="20">
        <v>4.6390878132426115E-2</v>
      </c>
      <c r="P289" s="20">
        <v>0.27079888429114474</v>
      </c>
      <c r="Q289" s="20">
        <v>9.5072907912465227E-2</v>
      </c>
      <c r="R289" s="3">
        <f t="shared" si="35"/>
        <v>0</v>
      </c>
      <c r="S289" s="3">
        <f t="shared" si="36"/>
        <v>0</v>
      </c>
      <c r="T289" s="3">
        <f t="shared" si="37"/>
        <v>0</v>
      </c>
      <c r="U289" s="3">
        <f t="shared" si="38"/>
        <v>0</v>
      </c>
      <c r="V289" s="3">
        <f t="shared" si="39"/>
        <v>0</v>
      </c>
      <c r="W289" s="3">
        <f t="shared" si="40"/>
        <v>0</v>
      </c>
      <c r="X289" s="3">
        <f t="shared" si="41"/>
        <v>0</v>
      </c>
    </row>
    <row r="290" spans="1:24" x14ac:dyDescent="0.25">
      <c r="A290" s="36">
        <v>44512</v>
      </c>
      <c r="B290" s="37">
        <v>16</v>
      </c>
      <c r="C290" s="18" t="str">
        <f t="shared" si="42"/>
        <v>44512_16</v>
      </c>
      <c r="D290" s="20">
        <v>216.11331658779346</v>
      </c>
      <c r="E290" s="20">
        <v>264.44780247868289</v>
      </c>
      <c r="F290" s="20">
        <v>556.22079296599475</v>
      </c>
      <c r="G290" s="20">
        <v>276.00689101441446</v>
      </c>
      <c r="H290" s="20">
        <v>0.23729720803286811</v>
      </c>
      <c r="I290" s="20">
        <v>3.2105170646410195</v>
      </c>
      <c r="J290" s="20">
        <v>0.55163697585631266</v>
      </c>
      <c r="K290" s="20">
        <v>-2.6177470081218823</v>
      </c>
      <c r="L290" s="20">
        <v>-0.58437026123848756</v>
      </c>
      <c r="M290" s="20">
        <v>-5.4059447962185079</v>
      </c>
      <c r="N290" s="20">
        <v>-7.3552746561512503</v>
      </c>
      <c r="O290" s="20">
        <v>4.4900731106196273E-2</v>
      </c>
      <c r="P290" s="20">
        <v>0.31118432991488748</v>
      </c>
      <c r="Q290" s="20">
        <v>9.0699251143280743E-2</v>
      </c>
      <c r="R290" s="3">
        <f t="shared" si="35"/>
        <v>0</v>
      </c>
      <c r="S290" s="3">
        <f t="shared" si="36"/>
        <v>0</v>
      </c>
      <c r="T290" s="3">
        <f t="shared" si="37"/>
        <v>0</v>
      </c>
      <c r="U290" s="3">
        <f t="shared" si="38"/>
        <v>0</v>
      </c>
      <c r="V290" s="3">
        <f t="shared" si="39"/>
        <v>0</v>
      </c>
      <c r="W290" s="3">
        <f t="shared" si="40"/>
        <v>0</v>
      </c>
      <c r="X290" s="3">
        <f t="shared" si="41"/>
        <v>0</v>
      </c>
    </row>
    <row r="291" spans="1:24" x14ac:dyDescent="0.25">
      <c r="A291" s="36">
        <v>44512</v>
      </c>
      <c r="B291" s="37">
        <v>17</v>
      </c>
      <c r="C291" s="18" t="str">
        <f t="shared" si="42"/>
        <v>44512_17</v>
      </c>
      <c r="D291" s="20">
        <v>210.94470307903813</v>
      </c>
      <c r="E291" s="20">
        <v>256.46112832569582</v>
      </c>
      <c r="F291" s="20">
        <v>538.89901690800298</v>
      </c>
      <c r="G291" s="20">
        <v>268.23013556946637</v>
      </c>
      <c r="H291" s="20">
        <v>0.2296460983263581</v>
      </c>
      <c r="I291" s="20">
        <v>3.0998610246176326</v>
      </c>
      <c r="J291" s="20">
        <v>0.5325513924976073</v>
      </c>
      <c r="K291" s="20">
        <v>-5.4924789986764369</v>
      </c>
      <c r="L291" s="20">
        <v>-4.9189018935291751</v>
      </c>
      <c r="M291" s="20">
        <v>-14.487098743459562</v>
      </c>
      <c r="N291" s="20">
        <v>-11.093037575257181</v>
      </c>
      <c r="O291" s="20">
        <v>2.6705565204365598E-2</v>
      </c>
      <c r="P291" s="20">
        <v>0.25414619742808775</v>
      </c>
      <c r="Q291" s="20">
        <v>4.9778193470215393E-2</v>
      </c>
      <c r="R291" s="3">
        <f t="shared" si="35"/>
        <v>0</v>
      </c>
      <c r="S291" s="3">
        <f t="shared" si="36"/>
        <v>0</v>
      </c>
      <c r="T291" s="3">
        <f t="shared" si="37"/>
        <v>0</v>
      </c>
      <c r="U291" s="3">
        <f t="shared" si="38"/>
        <v>0</v>
      </c>
      <c r="V291" s="3">
        <f t="shared" si="39"/>
        <v>0</v>
      </c>
      <c r="W291" s="3">
        <f t="shared" si="40"/>
        <v>0</v>
      </c>
      <c r="X291" s="3">
        <f t="shared" si="41"/>
        <v>0</v>
      </c>
    </row>
    <row r="292" spans="1:24" x14ac:dyDescent="0.25">
      <c r="A292" s="36">
        <v>44512</v>
      </c>
      <c r="B292" s="37">
        <v>18</v>
      </c>
      <c r="C292" s="18" t="str">
        <f t="shared" si="42"/>
        <v>44512_18</v>
      </c>
      <c r="D292" s="20">
        <v>199.0906214069461</v>
      </c>
      <c r="E292" s="20">
        <v>241.99956605726172</v>
      </c>
      <c r="F292" s="20">
        <v>509.99963241493072</v>
      </c>
      <c r="G292" s="20">
        <v>253.88599735597779</v>
      </c>
      <c r="H292" s="20">
        <v>0.2159124728521134</v>
      </c>
      <c r="I292" s="20">
        <v>2.8712362473779454</v>
      </c>
      <c r="J292" s="20">
        <v>0.49812895553015141</v>
      </c>
      <c r="K292" s="20">
        <v>-10.63203799375518</v>
      </c>
      <c r="L292" s="20">
        <v>-11.960005379066084</v>
      </c>
      <c r="M292" s="20">
        <v>-28.043874938933101</v>
      </c>
      <c r="N292" s="20">
        <v>-17.311940728109008</v>
      </c>
      <c r="O292" s="20">
        <v>2.9563480882479273E-2</v>
      </c>
      <c r="P292" s="20">
        <v>0.13954596287284018</v>
      </c>
      <c r="Q292" s="20">
        <v>5.7010499263087745E-2</v>
      </c>
      <c r="R292" s="3">
        <f t="shared" si="35"/>
        <v>0</v>
      </c>
      <c r="S292" s="3">
        <f t="shared" si="36"/>
        <v>0</v>
      </c>
      <c r="T292" s="3">
        <f t="shared" si="37"/>
        <v>0</v>
      </c>
      <c r="U292" s="3">
        <f t="shared" si="38"/>
        <v>0</v>
      </c>
      <c r="V292" s="3">
        <f t="shared" si="39"/>
        <v>0</v>
      </c>
      <c r="W292" s="3">
        <f t="shared" si="40"/>
        <v>0</v>
      </c>
      <c r="X292" s="3">
        <f t="shared" si="41"/>
        <v>0</v>
      </c>
    </row>
    <row r="293" spans="1:24" x14ac:dyDescent="0.25">
      <c r="A293" s="36">
        <v>44512</v>
      </c>
      <c r="B293" s="37">
        <v>19</v>
      </c>
      <c r="C293" s="18" t="str">
        <f t="shared" si="42"/>
        <v>44512_19</v>
      </c>
      <c r="D293" s="20">
        <v>184.27528188464021</v>
      </c>
      <c r="E293" s="20">
        <v>225.90674003199649</v>
      </c>
      <c r="F293" s="20">
        <v>478.6802389229756</v>
      </c>
      <c r="G293" s="20">
        <v>237.59275073224134</v>
      </c>
      <c r="H293" s="20">
        <v>0.20954582721672119</v>
      </c>
      <c r="I293" s="20">
        <v>2.6587392656625886</v>
      </c>
      <c r="J293" s="20">
        <v>0.48239875565803625</v>
      </c>
      <c r="K293" s="20">
        <v>-17.540082891175288</v>
      </c>
      <c r="L293" s="20">
        <v>-19.90066977970276</v>
      </c>
      <c r="M293" s="20">
        <v>-43.54226421127516</v>
      </c>
      <c r="N293" s="20">
        <v>-24.810042408586206</v>
      </c>
      <c r="O293" s="20">
        <v>2.2789483899551745E-2</v>
      </c>
      <c r="P293" s="20">
        <v>3.7482450552862666E-2</v>
      </c>
      <c r="Q293" s="20">
        <v>4.1234174143137965E-2</v>
      </c>
      <c r="R293" s="3">
        <f t="shared" si="35"/>
        <v>0</v>
      </c>
      <c r="S293" s="3">
        <f t="shared" si="36"/>
        <v>0</v>
      </c>
      <c r="T293" s="3">
        <f t="shared" si="37"/>
        <v>0</v>
      </c>
      <c r="U293" s="3">
        <f t="shared" si="38"/>
        <v>0</v>
      </c>
      <c r="V293" s="3">
        <f t="shared" si="39"/>
        <v>0</v>
      </c>
      <c r="W293" s="3">
        <f t="shared" si="40"/>
        <v>0</v>
      </c>
      <c r="X293" s="3">
        <f t="shared" si="41"/>
        <v>0</v>
      </c>
    </row>
    <row r="294" spans="1:24" x14ac:dyDescent="0.25">
      <c r="A294" s="36">
        <v>44512</v>
      </c>
      <c r="B294" s="37">
        <v>20</v>
      </c>
      <c r="C294" s="18" t="str">
        <f t="shared" si="42"/>
        <v>44512_20</v>
      </c>
      <c r="D294" s="20">
        <v>176.52958954494872</v>
      </c>
      <c r="E294" s="20">
        <v>219.43695858519482</v>
      </c>
      <c r="F294" s="20">
        <v>469.05574163905794</v>
      </c>
      <c r="G294" s="20">
        <v>229.44603794613002</v>
      </c>
      <c r="H294" s="20">
        <v>0.20417241165551131</v>
      </c>
      <c r="I294" s="20">
        <v>2.5217594927388118</v>
      </c>
      <c r="J294" s="20">
        <v>0.46894400003561348</v>
      </c>
      <c r="K294" s="20">
        <v>-22.046329537099407</v>
      </c>
      <c r="L294" s="20">
        <v>-25.000967712035596</v>
      </c>
      <c r="M294" s="20">
        <v>-54.391475146756903</v>
      </c>
      <c r="N294" s="20">
        <v>-30.076779865820228</v>
      </c>
      <c r="O294" s="20">
        <v>-1.894298245516146E-3</v>
      </c>
      <c r="P294" s="20">
        <v>-4.6022429182072042E-2</v>
      </c>
      <c r="Q294" s="20">
        <v>-1.4108788739107507E-2</v>
      </c>
      <c r="R294" s="3">
        <f t="shared" si="35"/>
        <v>0</v>
      </c>
      <c r="S294" s="3">
        <f t="shared" si="36"/>
        <v>0</v>
      </c>
      <c r="T294" s="3">
        <f t="shared" si="37"/>
        <v>0</v>
      </c>
      <c r="U294" s="3">
        <f t="shared" si="38"/>
        <v>0</v>
      </c>
      <c r="V294" s="3">
        <f t="shared" si="39"/>
        <v>0</v>
      </c>
      <c r="W294" s="3">
        <f t="shared" si="40"/>
        <v>0</v>
      </c>
      <c r="X294" s="3">
        <f t="shared" si="41"/>
        <v>0</v>
      </c>
    </row>
    <row r="295" spans="1:24" x14ac:dyDescent="0.25">
      <c r="A295" s="36">
        <v>44512</v>
      </c>
      <c r="B295" s="37">
        <v>21</v>
      </c>
      <c r="C295" s="18" t="str">
        <f t="shared" si="42"/>
        <v>44512_21</v>
      </c>
      <c r="D295" s="20">
        <v>186.38246045216943</v>
      </c>
      <c r="E295" s="20">
        <v>232.9947033252418</v>
      </c>
      <c r="F295" s="20">
        <v>502.82916603593372</v>
      </c>
      <c r="G295" s="20">
        <v>243.9677250849486</v>
      </c>
      <c r="H295" s="20">
        <v>0.23548047023178392</v>
      </c>
      <c r="I295" s="20">
        <v>2.6709454329943365</v>
      </c>
      <c r="J295" s="20">
        <v>0.53825288387069403</v>
      </c>
      <c r="K295" s="20">
        <v>-26.909593482947415</v>
      </c>
      <c r="L295" s="20">
        <v>-30.815267268281694</v>
      </c>
      <c r="M295" s="20">
        <v>-65.318466626556344</v>
      </c>
      <c r="N295" s="20">
        <v>-36.039022562900094</v>
      </c>
      <c r="O295" s="20">
        <v>-1.751056307657782E-2</v>
      </c>
      <c r="P295" s="20">
        <v>-0.12697672756914624</v>
      </c>
      <c r="Q295" s="20">
        <v>-4.9149714185772395E-2</v>
      </c>
      <c r="R295" s="3">
        <f t="shared" si="35"/>
        <v>0</v>
      </c>
      <c r="S295" s="3">
        <f t="shared" si="36"/>
        <v>0</v>
      </c>
      <c r="T295" s="3">
        <f t="shared" si="37"/>
        <v>0</v>
      </c>
      <c r="U295" s="3">
        <f t="shared" si="38"/>
        <v>0</v>
      </c>
      <c r="V295" s="3">
        <f t="shared" si="39"/>
        <v>0</v>
      </c>
      <c r="W295" s="3">
        <f t="shared" si="40"/>
        <v>0</v>
      </c>
      <c r="X295" s="3">
        <f t="shared" si="41"/>
        <v>0</v>
      </c>
    </row>
    <row r="296" spans="1:24" x14ac:dyDescent="0.25">
      <c r="A296" s="36">
        <v>44512</v>
      </c>
      <c r="B296" s="37">
        <v>22</v>
      </c>
      <c r="C296" s="18" t="str">
        <f t="shared" si="42"/>
        <v>44512_22</v>
      </c>
      <c r="D296" s="20">
        <v>191.34809601315072</v>
      </c>
      <c r="E296" s="20">
        <v>240.27835279960559</v>
      </c>
      <c r="F296" s="20">
        <v>520.62451258822477</v>
      </c>
      <c r="G296" s="20">
        <v>251.89117095588765</v>
      </c>
      <c r="H296" s="20">
        <v>0.25729601406693925</v>
      </c>
      <c r="I296" s="20">
        <v>2.7714252212834358</v>
      </c>
      <c r="J296" s="20">
        <v>0.5866656780276025</v>
      </c>
      <c r="K296" s="20">
        <v>-29.542200135895349</v>
      </c>
      <c r="L296" s="20">
        <v>-33.471391916772035</v>
      </c>
      <c r="M296" s="20">
        <v>-70.167307992147727</v>
      </c>
      <c r="N296" s="20">
        <v>-39.042443439965666</v>
      </c>
      <c r="O296" s="20">
        <v>-2.4403784246091111E-2</v>
      </c>
      <c r="P296" s="20">
        <v>-0.17229580473097506</v>
      </c>
      <c r="Q296" s="20">
        <v>-6.4527881606901302E-2</v>
      </c>
      <c r="R296" s="3">
        <f t="shared" si="35"/>
        <v>0</v>
      </c>
      <c r="S296" s="3">
        <f t="shared" si="36"/>
        <v>0</v>
      </c>
      <c r="T296" s="3">
        <f t="shared" si="37"/>
        <v>0</v>
      </c>
      <c r="U296" s="3">
        <f t="shared" si="38"/>
        <v>0</v>
      </c>
      <c r="V296" s="3">
        <f t="shared" si="39"/>
        <v>0</v>
      </c>
      <c r="W296" s="3">
        <f t="shared" si="40"/>
        <v>0</v>
      </c>
      <c r="X296" s="3">
        <f t="shared" si="41"/>
        <v>0</v>
      </c>
    </row>
    <row r="297" spans="1:24" x14ac:dyDescent="0.25">
      <c r="A297" s="36">
        <v>44512</v>
      </c>
      <c r="B297" s="37">
        <v>23</v>
      </c>
      <c r="C297" s="18" t="str">
        <f t="shared" si="42"/>
        <v>44512_23</v>
      </c>
      <c r="D297" s="20">
        <v>178.71379672187513</v>
      </c>
      <c r="E297" s="20">
        <v>226.64594760926798</v>
      </c>
      <c r="F297" s="20">
        <v>491.3935455898478</v>
      </c>
      <c r="G297" s="20">
        <v>235.63388115461987</v>
      </c>
      <c r="H297" s="20">
        <v>0.25073064687922819</v>
      </c>
      <c r="I297" s="20">
        <v>2.643113859508698</v>
      </c>
      <c r="J297" s="20">
        <v>0.57295384751725598</v>
      </c>
      <c r="K297" s="20">
        <v>-33.160479106820297</v>
      </c>
      <c r="L297" s="20">
        <v>-37.179589258715545</v>
      </c>
      <c r="M297" s="20">
        <v>-78.095426390081414</v>
      </c>
      <c r="N297" s="20">
        <v>-43.783476016485579</v>
      </c>
      <c r="O297" s="20">
        <v>-1.9567941952761708E-2</v>
      </c>
      <c r="P297" s="20">
        <v>-0.19885341129774267</v>
      </c>
      <c r="Q297" s="20">
        <v>-5.3728856530973271E-2</v>
      </c>
      <c r="R297" s="3">
        <f t="shared" si="35"/>
        <v>0</v>
      </c>
      <c r="S297" s="3">
        <f t="shared" si="36"/>
        <v>0</v>
      </c>
      <c r="T297" s="3">
        <f t="shared" si="37"/>
        <v>0</v>
      </c>
      <c r="U297" s="3">
        <f t="shared" si="38"/>
        <v>0</v>
      </c>
      <c r="V297" s="3">
        <f t="shared" si="39"/>
        <v>0</v>
      </c>
      <c r="W297" s="3">
        <f t="shared" si="40"/>
        <v>0</v>
      </c>
      <c r="X297" s="3">
        <f t="shared" si="41"/>
        <v>0</v>
      </c>
    </row>
    <row r="298" spans="1:24" x14ac:dyDescent="0.25">
      <c r="A298" s="36">
        <v>44512</v>
      </c>
      <c r="B298" s="37">
        <v>24</v>
      </c>
      <c r="C298" s="18" t="str">
        <f t="shared" si="42"/>
        <v>44512_24</v>
      </c>
      <c r="D298" s="20">
        <v>164.68998236161639</v>
      </c>
      <c r="E298" s="20">
        <v>208.94090536144333</v>
      </c>
      <c r="F298" s="20">
        <v>453.20384151605276</v>
      </c>
      <c r="G298" s="20">
        <v>216.43476971979169</v>
      </c>
      <c r="H298" s="20">
        <v>0.22814376525112198</v>
      </c>
      <c r="I298" s="20">
        <v>2.4341520166115358</v>
      </c>
      <c r="J298" s="20">
        <v>0.52629709893329901</v>
      </c>
      <c r="K298" s="20">
        <v>-35.165319230525554</v>
      </c>
      <c r="L298" s="20">
        <v>-39.522958912143132</v>
      </c>
      <c r="M298" s="20">
        <v>-82.81124954354668</v>
      </c>
      <c r="N298" s="20">
        <v>-46.590591066923274</v>
      </c>
      <c r="O298" s="20">
        <v>-2.2909941574017139E-2</v>
      </c>
      <c r="P298" s="20">
        <v>-0.22326839836622439</v>
      </c>
      <c r="Q298" s="20">
        <v>-6.0759341848307752E-2</v>
      </c>
      <c r="R298" s="3">
        <f t="shared" si="35"/>
        <v>0</v>
      </c>
      <c r="S298" s="3">
        <f t="shared" si="36"/>
        <v>0</v>
      </c>
      <c r="T298" s="3">
        <f t="shared" si="37"/>
        <v>0</v>
      </c>
      <c r="U298" s="3">
        <f t="shared" si="38"/>
        <v>0</v>
      </c>
      <c r="V298" s="3">
        <f t="shared" si="39"/>
        <v>0</v>
      </c>
      <c r="W298" s="3">
        <f t="shared" si="40"/>
        <v>0</v>
      </c>
      <c r="X298" s="3">
        <f t="shared" si="41"/>
        <v>0</v>
      </c>
    </row>
    <row r="299" spans="1:24" x14ac:dyDescent="0.25">
      <c r="A299" s="36">
        <v>44513</v>
      </c>
      <c r="B299" s="37">
        <v>1</v>
      </c>
      <c r="C299" s="18" t="str">
        <f t="shared" si="42"/>
        <v>44513_1</v>
      </c>
      <c r="D299" s="20">
        <v>148.81721997580905</v>
      </c>
      <c r="E299" s="20">
        <v>186.57730503613089</v>
      </c>
      <c r="F299" s="20">
        <v>402.83991306612728</v>
      </c>
      <c r="G299" s="20">
        <v>193.67645476021673</v>
      </c>
      <c r="H299" s="20">
        <v>0.20742939703793817</v>
      </c>
      <c r="I299" s="20">
        <v>2.1743314402695</v>
      </c>
      <c r="J299" s="20">
        <v>0.48258922243400459</v>
      </c>
      <c r="K299" s="20">
        <v>-36.262796608717863</v>
      </c>
      <c r="L299" s="20">
        <v>-41.460690138437414</v>
      </c>
      <c r="M299" s="20">
        <v>-86.902101370276412</v>
      </c>
      <c r="N299" s="20">
        <v>-48.298388541021552</v>
      </c>
      <c r="O299" s="20">
        <v>-2.7241196604894734E-2</v>
      </c>
      <c r="P299" s="20">
        <v>-0.24994419912356422</v>
      </c>
      <c r="Q299" s="20">
        <v>-7.1060348089385827E-2</v>
      </c>
      <c r="R299" s="3">
        <f t="shared" si="35"/>
        <v>0</v>
      </c>
      <c r="S299" s="3">
        <f t="shared" si="36"/>
        <v>0</v>
      </c>
      <c r="T299" s="3">
        <f t="shared" si="37"/>
        <v>0</v>
      </c>
      <c r="U299" s="3">
        <f t="shared" si="38"/>
        <v>0</v>
      </c>
      <c r="V299" s="3">
        <f t="shared" si="39"/>
        <v>0</v>
      </c>
      <c r="W299" s="3">
        <f t="shared" si="40"/>
        <v>0</v>
      </c>
      <c r="X299" s="3">
        <f t="shared" si="41"/>
        <v>0</v>
      </c>
    </row>
    <row r="300" spans="1:24" x14ac:dyDescent="0.25">
      <c r="A300" s="36">
        <v>44513</v>
      </c>
      <c r="B300" s="37">
        <v>2</v>
      </c>
      <c r="C300" s="18" t="str">
        <f t="shared" si="42"/>
        <v>44513_2</v>
      </c>
      <c r="D300" s="20">
        <v>133.49474004138736</v>
      </c>
      <c r="E300" s="20">
        <v>165.47203609022264</v>
      </c>
      <c r="F300" s="20">
        <v>354.9503895470387</v>
      </c>
      <c r="G300" s="20">
        <v>171.54941930840528</v>
      </c>
      <c r="H300" s="20">
        <v>0.18748586213510637</v>
      </c>
      <c r="I300" s="20">
        <v>1.9277575054608909</v>
      </c>
      <c r="J300" s="20">
        <v>0.43890465935333223</v>
      </c>
      <c r="K300" s="20">
        <v>-33.975912701871323</v>
      </c>
      <c r="L300" s="20">
        <v>-41.993021014246281</v>
      </c>
      <c r="M300" s="20">
        <v>-89.254634833700209</v>
      </c>
      <c r="N300" s="20">
        <v>-46.446056022820869</v>
      </c>
      <c r="O300" s="20">
        <v>-2.8056786690412953E-2</v>
      </c>
      <c r="P300" s="20">
        <v>-0.28262128115669599</v>
      </c>
      <c r="Q300" s="20">
        <v>-7.3623925279853467E-2</v>
      </c>
      <c r="R300" s="3">
        <f t="shared" si="35"/>
        <v>0</v>
      </c>
      <c r="S300" s="3">
        <f t="shared" si="36"/>
        <v>0</v>
      </c>
      <c r="T300" s="3">
        <f t="shared" si="37"/>
        <v>0</v>
      </c>
      <c r="U300" s="3">
        <f t="shared" si="38"/>
        <v>0</v>
      </c>
      <c r="V300" s="3">
        <f t="shared" si="39"/>
        <v>0</v>
      </c>
      <c r="W300" s="3">
        <f t="shared" si="40"/>
        <v>0</v>
      </c>
      <c r="X300" s="3">
        <f t="shared" si="41"/>
        <v>0</v>
      </c>
    </row>
    <row r="301" spans="1:24" x14ac:dyDescent="0.25">
      <c r="A301" s="36">
        <v>44513</v>
      </c>
      <c r="B301" s="37">
        <v>3</v>
      </c>
      <c r="C301" s="18" t="str">
        <f t="shared" si="42"/>
        <v>44513_3</v>
      </c>
      <c r="D301" s="20">
        <v>123.08323652065044</v>
      </c>
      <c r="E301" s="20">
        <v>151.06093054477526</v>
      </c>
      <c r="F301" s="20">
        <v>322.28498567103452</v>
      </c>
      <c r="G301" s="20">
        <v>156.82690647474203</v>
      </c>
      <c r="H301" s="20">
        <v>0.18350357868295686</v>
      </c>
      <c r="I301" s="20">
        <v>1.7742241956536924</v>
      </c>
      <c r="J301" s="20">
        <v>0.43039995308594114</v>
      </c>
      <c r="K301" s="20">
        <v>-34.757719278450125</v>
      </c>
      <c r="L301" s="20">
        <v>-42.868149613984905</v>
      </c>
      <c r="M301" s="20">
        <v>-90.903910882237454</v>
      </c>
      <c r="N301" s="20">
        <v>-47.297174024419839</v>
      </c>
      <c r="O301" s="20">
        <v>-2.6915441975189022E-2</v>
      </c>
      <c r="P301" s="20">
        <v>-0.29244813549624588</v>
      </c>
      <c r="Q301" s="20">
        <v>-7.1239442379396042E-2</v>
      </c>
      <c r="R301" s="3">
        <f t="shared" si="35"/>
        <v>0</v>
      </c>
      <c r="S301" s="3">
        <f t="shared" si="36"/>
        <v>0</v>
      </c>
      <c r="T301" s="3">
        <f t="shared" si="37"/>
        <v>0</v>
      </c>
      <c r="U301" s="3">
        <f t="shared" si="38"/>
        <v>0</v>
      </c>
      <c r="V301" s="3">
        <f t="shared" si="39"/>
        <v>0</v>
      </c>
      <c r="W301" s="3">
        <f t="shared" si="40"/>
        <v>0</v>
      </c>
      <c r="X301" s="3">
        <f t="shared" si="41"/>
        <v>0</v>
      </c>
    </row>
    <row r="302" spans="1:24" x14ac:dyDescent="0.25">
      <c r="A302" s="36">
        <v>44513</v>
      </c>
      <c r="B302" s="37">
        <v>4</v>
      </c>
      <c r="C302" s="18" t="str">
        <f t="shared" si="42"/>
        <v>44513_4</v>
      </c>
      <c r="D302" s="20">
        <v>116.50091439272185</v>
      </c>
      <c r="E302" s="20">
        <v>142.38673808423144</v>
      </c>
      <c r="F302" s="20">
        <v>302.59887449224368</v>
      </c>
      <c r="G302" s="20">
        <v>147.60648524339692</v>
      </c>
      <c r="H302" s="20">
        <v>0.17827292779246737</v>
      </c>
      <c r="I302" s="20">
        <v>1.6841251000433084</v>
      </c>
      <c r="J302" s="20">
        <v>0.41912964312830514</v>
      </c>
      <c r="K302" s="20">
        <v>-35.338593402534514</v>
      </c>
      <c r="L302" s="20">
        <v>-43.515572089106385</v>
      </c>
      <c r="M302" s="20">
        <v>-92.306526470696454</v>
      </c>
      <c r="N302" s="20">
        <v>-47.988969291360959</v>
      </c>
      <c r="O302" s="20">
        <v>-2.8889659255192393E-2</v>
      </c>
      <c r="P302" s="20">
        <v>-0.29921744845172149</v>
      </c>
      <c r="Q302" s="20">
        <v>-7.5543660231549487E-2</v>
      </c>
      <c r="R302" s="3">
        <f t="shared" si="35"/>
        <v>0</v>
      </c>
      <c r="S302" s="3">
        <f t="shared" si="36"/>
        <v>0</v>
      </c>
      <c r="T302" s="3">
        <f t="shared" si="37"/>
        <v>0</v>
      </c>
      <c r="U302" s="3">
        <f t="shared" si="38"/>
        <v>0</v>
      </c>
      <c r="V302" s="3">
        <f t="shared" si="39"/>
        <v>0</v>
      </c>
      <c r="W302" s="3">
        <f t="shared" si="40"/>
        <v>0</v>
      </c>
      <c r="X302" s="3">
        <f t="shared" si="41"/>
        <v>0</v>
      </c>
    </row>
    <row r="303" spans="1:24" x14ac:dyDescent="0.25">
      <c r="A303" s="36">
        <v>44513</v>
      </c>
      <c r="B303" s="37">
        <v>5</v>
      </c>
      <c r="C303" s="18" t="str">
        <f t="shared" si="42"/>
        <v>44513_5</v>
      </c>
      <c r="D303" s="20">
        <v>113.01603264517914</v>
      </c>
      <c r="E303" s="20">
        <v>137.4833109389769</v>
      </c>
      <c r="F303" s="20">
        <v>291.75586708373118</v>
      </c>
      <c r="G303" s="20">
        <v>142.7501569165309</v>
      </c>
      <c r="H303" s="20">
        <v>0.17412625171095489</v>
      </c>
      <c r="I303" s="20">
        <v>1.6225925032141133</v>
      </c>
      <c r="J303" s="20">
        <v>0.41001437109458105</v>
      </c>
      <c r="K303" s="20">
        <v>-35.539817538661836</v>
      </c>
      <c r="L303" s="20">
        <v>-43.647361569431567</v>
      </c>
      <c r="M303" s="20">
        <v>-92.737604680951875</v>
      </c>
      <c r="N303" s="20">
        <v>-48.245251981193078</v>
      </c>
      <c r="O303" s="20">
        <v>-2.7648012367787345E-2</v>
      </c>
      <c r="P303" s="20">
        <v>-0.29834878539467136</v>
      </c>
      <c r="Q303" s="20">
        <v>-7.2828583873803018E-2</v>
      </c>
      <c r="R303" s="3">
        <f t="shared" si="35"/>
        <v>0</v>
      </c>
      <c r="S303" s="3">
        <f t="shared" si="36"/>
        <v>0</v>
      </c>
      <c r="T303" s="3">
        <f t="shared" si="37"/>
        <v>0</v>
      </c>
      <c r="U303" s="3">
        <f t="shared" si="38"/>
        <v>0</v>
      </c>
      <c r="V303" s="3">
        <f t="shared" si="39"/>
        <v>0</v>
      </c>
      <c r="W303" s="3">
        <f t="shared" si="40"/>
        <v>0</v>
      </c>
      <c r="X303" s="3">
        <f t="shared" si="41"/>
        <v>0</v>
      </c>
    </row>
    <row r="304" spans="1:24" x14ac:dyDescent="0.25">
      <c r="A304" s="36">
        <v>44513</v>
      </c>
      <c r="B304" s="37">
        <v>6</v>
      </c>
      <c r="C304" s="18" t="str">
        <f t="shared" si="42"/>
        <v>44513_6</v>
      </c>
      <c r="D304" s="20">
        <v>112.34250680300075</v>
      </c>
      <c r="E304" s="20">
        <v>136.43601761112529</v>
      </c>
      <c r="F304" s="20">
        <v>288.72684798222809</v>
      </c>
      <c r="G304" s="20">
        <v>141.97252428043961</v>
      </c>
      <c r="H304" s="20">
        <v>0.17462886121104795</v>
      </c>
      <c r="I304" s="20">
        <v>1.6033765751425744</v>
      </c>
      <c r="J304" s="20">
        <v>0.41030694353140157</v>
      </c>
      <c r="K304" s="20">
        <v>-33.950800494569322</v>
      </c>
      <c r="L304" s="20">
        <v>-41.81994128848438</v>
      </c>
      <c r="M304" s="20">
        <v>-87.120288881986099</v>
      </c>
      <c r="N304" s="20">
        <v>-45.691764451499523</v>
      </c>
      <c r="O304" s="20">
        <v>-2.6307312616225088E-2</v>
      </c>
      <c r="P304" s="20">
        <v>-0.29755127222086847</v>
      </c>
      <c r="Q304" s="20">
        <v>-6.9744737123416445E-2</v>
      </c>
      <c r="R304" s="3">
        <f t="shared" si="35"/>
        <v>0</v>
      </c>
      <c r="S304" s="3">
        <f t="shared" si="36"/>
        <v>0</v>
      </c>
      <c r="T304" s="3">
        <f t="shared" si="37"/>
        <v>0</v>
      </c>
      <c r="U304" s="3">
        <f t="shared" si="38"/>
        <v>0</v>
      </c>
      <c r="V304" s="3">
        <f t="shared" si="39"/>
        <v>0</v>
      </c>
      <c r="W304" s="3">
        <f t="shared" si="40"/>
        <v>0</v>
      </c>
      <c r="X304" s="3">
        <f t="shared" si="41"/>
        <v>0</v>
      </c>
    </row>
    <row r="305" spans="1:24" x14ac:dyDescent="0.25">
      <c r="A305" s="36">
        <v>44513</v>
      </c>
      <c r="B305" s="37">
        <v>7</v>
      </c>
      <c r="C305" s="18" t="str">
        <f t="shared" si="42"/>
        <v>44513_7</v>
      </c>
      <c r="D305" s="20">
        <v>111.70342178070378</v>
      </c>
      <c r="E305" s="20">
        <v>135.73349415004861</v>
      </c>
      <c r="F305" s="20">
        <v>286.82015615061971</v>
      </c>
      <c r="G305" s="20">
        <v>140.99087529604702</v>
      </c>
      <c r="H305" s="20">
        <v>0.16788936738029939</v>
      </c>
      <c r="I305" s="20">
        <v>1.5973558427342336</v>
      </c>
      <c r="J305" s="20">
        <v>0.39467739016267361</v>
      </c>
      <c r="K305" s="20">
        <v>-32.243566456207347</v>
      </c>
      <c r="L305" s="20">
        <v>-40.797971727837364</v>
      </c>
      <c r="M305" s="20">
        <v>-85.049645246218844</v>
      </c>
      <c r="N305" s="20">
        <v>-43.391760186897436</v>
      </c>
      <c r="O305" s="20">
        <v>-2.7580068925011691E-2</v>
      </c>
      <c r="P305" s="20">
        <v>-0.29725684731904806</v>
      </c>
      <c r="Q305" s="20">
        <v>-7.2742242555056236E-2</v>
      </c>
      <c r="R305" s="3">
        <f t="shared" si="35"/>
        <v>0</v>
      </c>
      <c r="S305" s="3">
        <f t="shared" si="36"/>
        <v>0</v>
      </c>
      <c r="T305" s="3">
        <f t="shared" si="37"/>
        <v>0</v>
      </c>
      <c r="U305" s="3">
        <f t="shared" si="38"/>
        <v>0</v>
      </c>
      <c r="V305" s="3">
        <f t="shared" si="39"/>
        <v>0</v>
      </c>
      <c r="W305" s="3">
        <f t="shared" si="40"/>
        <v>0</v>
      </c>
      <c r="X305" s="3">
        <f t="shared" si="41"/>
        <v>0</v>
      </c>
    </row>
    <row r="306" spans="1:24" x14ac:dyDescent="0.25">
      <c r="A306" s="36">
        <v>44513</v>
      </c>
      <c r="B306" s="37">
        <v>8</v>
      </c>
      <c r="C306" s="18" t="str">
        <f t="shared" si="42"/>
        <v>44513_8</v>
      </c>
      <c r="D306" s="20">
        <v>111.28731648931841</v>
      </c>
      <c r="E306" s="20">
        <v>134.83094139033619</v>
      </c>
      <c r="F306" s="20">
        <v>283.51857363585032</v>
      </c>
      <c r="G306" s="20">
        <v>140.29978709698406</v>
      </c>
      <c r="H306" s="20">
        <v>0.15661019989341979</v>
      </c>
      <c r="I306" s="20">
        <v>1.5692562683284605</v>
      </c>
      <c r="J306" s="20">
        <v>0.36544678765183186</v>
      </c>
      <c r="K306" s="20">
        <v>-32.33740107288115</v>
      </c>
      <c r="L306" s="20">
        <v>-41.557668351642327</v>
      </c>
      <c r="M306" s="20">
        <v>-88.742647183313295</v>
      </c>
      <c r="N306" s="20">
        <v>-43.973125109040993</v>
      </c>
      <c r="O306" s="20">
        <v>-2.8541592728608761E-2</v>
      </c>
      <c r="P306" s="20">
        <v>-0.30559787755661094</v>
      </c>
      <c r="Q306" s="20">
        <v>-7.4511913767214152E-2</v>
      </c>
      <c r="R306" s="3">
        <f t="shared" si="35"/>
        <v>0</v>
      </c>
      <c r="S306" s="3">
        <f t="shared" si="36"/>
        <v>0</v>
      </c>
      <c r="T306" s="3">
        <f t="shared" si="37"/>
        <v>0</v>
      </c>
      <c r="U306" s="3">
        <f t="shared" si="38"/>
        <v>0</v>
      </c>
      <c r="V306" s="3">
        <f t="shared" si="39"/>
        <v>0</v>
      </c>
      <c r="W306" s="3">
        <f t="shared" si="40"/>
        <v>0</v>
      </c>
      <c r="X306" s="3">
        <f t="shared" si="41"/>
        <v>0</v>
      </c>
    </row>
    <row r="307" spans="1:24" x14ac:dyDescent="0.25">
      <c r="A307" s="36">
        <v>44513</v>
      </c>
      <c r="B307" s="37">
        <v>9</v>
      </c>
      <c r="C307" s="18" t="str">
        <f t="shared" si="42"/>
        <v>44513_9</v>
      </c>
      <c r="D307" s="20">
        <v>126.9551455761513</v>
      </c>
      <c r="E307" s="20">
        <v>154.45023332638181</v>
      </c>
      <c r="F307" s="20">
        <v>325.89019880624738</v>
      </c>
      <c r="G307" s="20">
        <v>161.09211032608462</v>
      </c>
      <c r="H307" s="20">
        <v>0.17636663434134928</v>
      </c>
      <c r="I307" s="20">
        <v>1.8345321502838889</v>
      </c>
      <c r="J307" s="20">
        <v>0.40701100772460064</v>
      </c>
      <c r="K307" s="20">
        <v>-27.980893766047355</v>
      </c>
      <c r="L307" s="20">
        <v>-36.01619299595361</v>
      </c>
      <c r="M307" s="20">
        <v>-77.249131424927427</v>
      </c>
      <c r="N307" s="20">
        <v>-38.517188026465689</v>
      </c>
      <c r="O307" s="20">
        <v>-2.0999492227839877E-2</v>
      </c>
      <c r="P307" s="20">
        <v>-0.21148089579896787</v>
      </c>
      <c r="Q307" s="20">
        <v>-5.6320719952328679E-2</v>
      </c>
      <c r="R307" s="3">
        <f t="shared" si="35"/>
        <v>0</v>
      </c>
      <c r="S307" s="3">
        <f t="shared" si="36"/>
        <v>0</v>
      </c>
      <c r="T307" s="3">
        <f t="shared" si="37"/>
        <v>0</v>
      </c>
      <c r="U307" s="3">
        <f t="shared" si="38"/>
        <v>0</v>
      </c>
      <c r="V307" s="3">
        <f t="shared" si="39"/>
        <v>0</v>
      </c>
      <c r="W307" s="3">
        <f t="shared" si="40"/>
        <v>0</v>
      </c>
      <c r="X307" s="3">
        <f t="shared" si="41"/>
        <v>0</v>
      </c>
    </row>
    <row r="308" spans="1:24" x14ac:dyDescent="0.25">
      <c r="A308" s="36">
        <v>44513</v>
      </c>
      <c r="B308" s="37">
        <v>10</v>
      </c>
      <c r="C308" s="18" t="str">
        <f t="shared" si="42"/>
        <v>44513_10</v>
      </c>
      <c r="D308" s="20">
        <v>144.23027698065363</v>
      </c>
      <c r="E308" s="20">
        <v>173.95932592590157</v>
      </c>
      <c r="F308" s="20">
        <v>364.50181886285884</v>
      </c>
      <c r="G308" s="20">
        <v>183.3850140682965</v>
      </c>
      <c r="H308" s="20">
        <v>0.19702330163462153</v>
      </c>
      <c r="I308" s="20">
        <v>2.0490246897188054</v>
      </c>
      <c r="J308" s="20">
        <v>0.45115443326276883</v>
      </c>
      <c r="K308" s="20">
        <v>-24.320194947231396</v>
      </c>
      <c r="L308" s="20">
        <v>-30.902907710843753</v>
      </c>
      <c r="M308" s="20">
        <v>-66.849129018126547</v>
      </c>
      <c r="N308" s="20">
        <v>-34.243813265449838</v>
      </c>
      <c r="O308" s="20">
        <v>-1.5584407839203908E-3</v>
      </c>
      <c r="P308" s="20">
        <v>-0.14057082642290178</v>
      </c>
      <c r="Q308" s="20">
        <v>-1.2508473436204835E-2</v>
      </c>
      <c r="R308" s="3">
        <f t="shared" si="35"/>
        <v>0</v>
      </c>
      <c r="S308" s="3">
        <f t="shared" si="36"/>
        <v>0</v>
      </c>
      <c r="T308" s="3">
        <f t="shared" si="37"/>
        <v>0</v>
      </c>
      <c r="U308" s="3">
        <f t="shared" si="38"/>
        <v>0</v>
      </c>
      <c r="V308" s="3">
        <f t="shared" si="39"/>
        <v>0</v>
      </c>
      <c r="W308" s="3">
        <f t="shared" si="40"/>
        <v>0</v>
      </c>
      <c r="X308" s="3">
        <f t="shared" si="41"/>
        <v>0</v>
      </c>
    </row>
    <row r="309" spans="1:24" x14ac:dyDescent="0.25">
      <c r="A309" s="36">
        <v>44513</v>
      </c>
      <c r="B309" s="37">
        <v>11</v>
      </c>
      <c r="C309" s="18" t="str">
        <f t="shared" si="42"/>
        <v>44513_11</v>
      </c>
      <c r="D309" s="20">
        <v>156.86741573142658</v>
      </c>
      <c r="E309" s="20">
        <v>190.35648114934202</v>
      </c>
      <c r="F309" s="20">
        <v>396.79489530277147</v>
      </c>
      <c r="G309" s="20">
        <v>201.62223734437472</v>
      </c>
      <c r="H309" s="20">
        <v>0.20250318718919094</v>
      </c>
      <c r="I309" s="20">
        <v>2.3542487498616076</v>
      </c>
      <c r="J309" s="20">
        <v>0.46622310138545153</v>
      </c>
      <c r="K309" s="20">
        <v>-11.311464611432966</v>
      </c>
      <c r="L309" s="20">
        <v>-15.252418314692722</v>
      </c>
      <c r="M309" s="20">
        <v>-33.147310224476755</v>
      </c>
      <c r="N309" s="20">
        <v>-17.608837949799032</v>
      </c>
      <c r="O309" s="20">
        <v>1.3202813249915832E-2</v>
      </c>
      <c r="P309" s="20">
        <v>2.6001049336533359E-2</v>
      </c>
      <c r="Q309" s="20">
        <v>2.1854013870506291E-2</v>
      </c>
      <c r="R309" s="3">
        <f t="shared" si="35"/>
        <v>0</v>
      </c>
      <c r="S309" s="3">
        <f t="shared" si="36"/>
        <v>0</v>
      </c>
      <c r="T309" s="3">
        <f t="shared" si="37"/>
        <v>0</v>
      </c>
      <c r="U309" s="3">
        <f t="shared" si="38"/>
        <v>0</v>
      </c>
      <c r="V309" s="3">
        <f t="shared" si="39"/>
        <v>0</v>
      </c>
      <c r="W309" s="3">
        <f t="shared" si="40"/>
        <v>0</v>
      </c>
      <c r="X309" s="3">
        <f t="shared" si="41"/>
        <v>0</v>
      </c>
    </row>
    <row r="310" spans="1:24" x14ac:dyDescent="0.25">
      <c r="A310" s="36">
        <v>44513</v>
      </c>
      <c r="B310" s="37">
        <v>12</v>
      </c>
      <c r="C310" s="18" t="str">
        <f t="shared" si="42"/>
        <v>44513_12</v>
      </c>
      <c r="D310" s="20">
        <v>164.93417505516038</v>
      </c>
      <c r="E310" s="20">
        <v>199.39793437988305</v>
      </c>
      <c r="F310" s="20">
        <v>416.10724342686723</v>
      </c>
      <c r="G310" s="20">
        <v>212.43615287902563</v>
      </c>
      <c r="H310" s="20">
        <v>0.2137406172547584</v>
      </c>
      <c r="I310" s="20">
        <v>2.4586260166689824</v>
      </c>
      <c r="J310" s="20">
        <v>0.49203696601008384</v>
      </c>
      <c r="K310" s="20">
        <v>-4.7612684740092508</v>
      </c>
      <c r="L310" s="20">
        <v>-8.9825136467502666</v>
      </c>
      <c r="M310" s="20">
        <v>-20.026542347658967</v>
      </c>
      <c r="N310" s="20">
        <v>-10.314428196796603</v>
      </c>
      <c r="O310" s="20">
        <v>2.7193609715838844E-2</v>
      </c>
      <c r="P310" s="20">
        <v>9.8861781891144584E-2</v>
      </c>
      <c r="Q310" s="20">
        <v>5.3024187660886658E-2</v>
      </c>
      <c r="R310" s="3">
        <f t="shared" si="35"/>
        <v>0</v>
      </c>
      <c r="S310" s="3">
        <f t="shared" si="36"/>
        <v>0</v>
      </c>
      <c r="T310" s="3">
        <f t="shared" si="37"/>
        <v>0</v>
      </c>
      <c r="U310" s="3">
        <f t="shared" si="38"/>
        <v>0</v>
      </c>
      <c r="V310" s="3">
        <f t="shared" si="39"/>
        <v>0</v>
      </c>
      <c r="W310" s="3">
        <f t="shared" si="40"/>
        <v>0</v>
      </c>
      <c r="X310" s="3">
        <f t="shared" si="41"/>
        <v>0</v>
      </c>
    </row>
    <row r="311" spans="1:24" x14ac:dyDescent="0.25">
      <c r="A311" s="36">
        <v>44513</v>
      </c>
      <c r="B311" s="37">
        <v>13</v>
      </c>
      <c r="C311" s="18" t="str">
        <f t="shared" si="42"/>
        <v>44513_13</v>
      </c>
      <c r="D311" s="20">
        <v>172.6067985892692</v>
      </c>
      <c r="E311" s="20">
        <v>207.35104674512397</v>
      </c>
      <c r="F311" s="20">
        <v>432.84035978704856</v>
      </c>
      <c r="G311" s="20">
        <v>221.78331826972936</v>
      </c>
      <c r="H311" s="20">
        <v>0.20943479947264568</v>
      </c>
      <c r="I311" s="20">
        <v>2.5478594704285249</v>
      </c>
      <c r="J311" s="20">
        <v>0.47945772292393485</v>
      </c>
      <c r="K311" s="20">
        <v>-2.025493983221474</v>
      </c>
      <c r="L311" s="20">
        <v>-6.1885232364837961</v>
      </c>
      <c r="M311" s="20">
        <v>-14.066616074855556</v>
      </c>
      <c r="N311" s="20">
        <v>-6.7273086464488472</v>
      </c>
      <c r="O311" s="20">
        <v>1.9685847956458363E-2</v>
      </c>
      <c r="P311" s="20">
        <v>0.12696176833484846</v>
      </c>
      <c r="Q311" s="20">
        <v>3.5163380243452787E-2</v>
      </c>
      <c r="R311" s="3">
        <f t="shared" si="35"/>
        <v>0</v>
      </c>
      <c r="S311" s="3">
        <f t="shared" si="36"/>
        <v>0</v>
      </c>
      <c r="T311" s="3">
        <f t="shared" si="37"/>
        <v>0</v>
      </c>
      <c r="U311" s="3">
        <f t="shared" si="38"/>
        <v>0</v>
      </c>
      <c r="V311" s="3">
        <f t="shared" si="39"/>
        <v>0</v>
      </c>
      <c r="W311" s="3">
        <f t="shared" si="40"/>
        <v>0</v>
      </c>
      <c r="X311" s="3">
        <f t="shared" si="41"/>
        <v>0</v>
      </c>
    </row>
    <row r="312" spans="1:24" x14ac:dyDescent="0.25">
      <c r="A312" s="36">
        <v>44513</v>
      </c>
      <c r="B312" s="37">
        <v>14</v>
      </c>
      <c r="C312" s="18" t="str">
        <f t="shared" si="42"/>
        <v>44513_14</v>
      </c>
      <c r="D312" s="20">
        <v>178.63476615022705</v>
      </c>
      <c r="E312" s="20">
        <v>214.75797966939825</v>
      </c>
      <c r="F312" s="20">
        <v>451.84743991193341</v>
      </c>
      <c r="G312" s="20">
        <v>230.98373990090548</v>
      </c>
      <c r="H312" s="20">
        <v>0.20827724705299602</v>
      </c>
      <c r="I312" s="20">
        <v>2.5747052945333908</v>
      </c>
      <c r="J312" s="20">
        <v>0.47697098504569524</v>
      </c>
      <c r="K312" s="20">
        <v>-6.9015464571563712E-2</v>
      </c>
      <c r="L312" s="20">
        <v>-4.1669670570607567</v>
      </c>
      <c r="M312" s="20">
        <v>-8.5564437706597634</v>
      </c>
      <c r="N312" s="20">
        <v>-3.8136594921616571</v>
      </c>
      <c r="O312" s="20">
        <v>2.3866303780323669E-2</v>
      </c>
      <c r="P312" s="20">
        <v>0.12186385271582559</v>
      </c>
      <c r="Q312" s="20">
        <v>4.3440506116063406E-2</v>
      </c>
      <c r="R312" s="3">
        <f t="shared" si="35"/>
        <v>0</v>
      </c>
      <c r="S312" s="3">
        <f t="shared" si="36"/>
        <v>0</v>
      </c>
      <c r="T312" s="3">
        <f t="shared" si="37"/>
        <v>0</v>
      </c>
      <c r="U312" s="3">
        <f t="shared" si="38"/>
        <v>0</v>
      </c>
      <c r="V312" s="3">
        <f t="shared" si="39"/>
        <v>0</v>
      </c>
      <c r="W312" s="3">
        <f t="shared" si="40"/>
        <v>0</v>
      </c>
      <c r="X312" s="3">
        <f t="shared" si="41"/>
        <v>0</v>
      </c>
    </row>
    <row r="313" spans="1:24" x14ac:dyDescent="0.25">
      <c r="A313" s="36">
        <v>44513</v>
      </c>
      <c r="B313" s="37">
        <v>15</v>
      </c>
      <c r="C313" s="18" t="str">
        <f t="shared" si="42"/>
        <v>44513_15</v>
      </c>
      <c r="D313" s="20">
        <v>178.55392042606829</v>
      </c>
      <c r="E313" s="20">
        <v>217.6016698198932</v>
      </c>
      <c r="F313" s="20">
        <v>461.51131988435498</v>
      </c>
      <c r="G313" s="20">
        <v>231.98150356231409</v>
      </c>
      <c r="H313" s="20">
        <v>0.19870914757933184</v>
      </c>
      <c r="I313" s="20">
        <v>2.5923253159897897</v>
      </c>
      <c r="J313" s="20">
        <v>0.45712534823347595</v>
      </c>
      <c r="K313" s="20">
        <v>0.4474585061240961</v>
      </c>
      <c r="L313" s="20">
        <v>-2.6834670674808141</v>
      </c>
      <c r="M313" s="20">
        <v>-5.5876307944642214</v>
      </c>
      <c r="N313" s="20">
        <v>-2.8821722393641083</v>
      </c>
      <c r="O313" s="20">
        <v>1.5686354850193922E-2</v>
      </c>
      <c r="P313" s="20">
        <v>0.13491462898369541</v>
      </c>
      <c r="Q313" s="20">
        <v>2.5496529826128954E-2</v>
      </c>
      <c r="R313" s="3">
        <f t="shared" si="35"/>
        <v>0</v>
      </c>
      <c r="S313" s="3">
        <f t="shared" si="36"/>
        <v>0</v>
      </c>
      <c r="T313" s="3">
        <f t="shared" si="37"/>
        <v>0</v>
      </c>
      <c r="U313" s="3">
        <f t="shared" si="38"/>
        <v>0</v>
      </c>
      <c r="V313" s="3">
        <f t="shared" si="39"/>
        <v>0</v>
      </c>
      <c r="W313" s="3">
        <f t="shared" si="40"/>
        <v>0</v>
      </c>
      <c r="X313" s="3">
        <f t="shared" si="41"/>
        <v>0</v>
      </c>
    </row>
    <row r="314" spans="1:24" x14ac:dyDescent="0.25">
      <c r="A314" s="36">
        <v>44513</v>
      </c>
      <c r="B314" s="37">
        <v>16</v>
      </c>
      <c r="C314" s="18" t="str">
        <f t="shared" si="42"/>
        <v>44513_16</v>
      </c>
      <c r="D314" s="20">
        <v>172.38577167511903</v>
      </c>
      <c r="E314" s="20">
        <v>211.34248272756324</v>
      </c>
      <c r="F314" s="20">
        <v>450.21129469363171</v>
      </c>
      <c r="G314" s="20">
        <v>223.81450114453415</v>
      </c>
      <c r="H314" s="20">
        <v>0.2019101431573212</v>
      </c>
      <c r="I314" s="20">
        <v>2.5487742981184507</v>
      </c>
      <c r="J314" s="20">
        <v>0.46673676004184761</v>
      </c>
      <c r="K314" s="20">
        <v>1.206934517174804</v>
      </c>
      <c r="L314" s="20">
        <v>-2.9653494916583001</v>
      </c>
      <c r="M314" s="20">
        <v>-6.1140542129219249</v>
      </c>
      <c r="N314" s="20">
        <v>-2.6260886848509823</v>
      </c>
      <c r="O314" s="20">
        <v>1.8290499980111993E-2</v>
      </c>
      <c r="P314" s="20">
        <v>0.12686471952919093</v>
      </c>
      <c r="Q314" s="20">
        <v>3.1352524104976395E-2</v>
      </c>
      <c r="R314" s="3">
        <f t="shared" si="35"/>
        <v>0</v>
      </c>
      <c r="S314" s="3">
        <f t="shared" si="36"/>
        <v>0</v>
      </c>
      <c r="T314" s="3">
        <f t="shared" si="37"/>
        <v>0</v>
      </c>
      <c r="U314" s="3">
        <f t="shared" si="38"/>
        <v>0</v>
      </c>
      <c r="V314" s="3">
        <f t="shared" si="39"/>
        <v>0</v>
      </c>
      <c r="W314" s="3">
        <f t="shared" si="40"/>
        <v>0</v>
      </c>
      <c r="X314" s="3">
        <f t="shared" si="41"/>
        <v>0</v>
      </c>
    </row>
    <row r="315" spans="1:24" x14ac:dyDescent="0.25">
      <c r="A315" s="36">
        <v>44513</v>
      </c>
      <c r="B315" s="37">
        <v>17</v>
      </c>
      <c r="C315" s="18" t="str">
        <f t="shared" si="42"/>
        <v>44513_17</v>
      </c>
      <c r="D315" s="20">
        <v>165.26922958309336</v>
      </c>
      <c r="E315" s="20">
        <v>202.02420360001261</v>
      </c>
      <c r="F315" s="20">
        <v>431.98463318964764</v>
      </c>
      <c r="G315" s="20">
        <v>213.90975735512509</v>
      </c>
      <c r="H315" s="20">
        <v>0.32481508227575762</v>
      </c>
      <c r="I315" s="20">
        <v>2.5322033536708166</v>
      </c>
      <c r="J315" s="20">
        <v>0.74759772442908756</v>
      </c>
      <c r="K315" s="20">
        <v>0.50378483312656308</v>
      </c>
      <c r="L315" s="20">
        <v>-4.5311814586319983</v>
      </c>
      <c r="M315" s="20">
        <v>-8.8078659846988785</v>
      </c>
      <c r="N315" s="20">
        <v>-3.9288070194316518</v>
      </c>
      <c r="O315" s="20">
        <v>2.5228430022537742E-2</v>
      </c>
      <c r="P315" s="20">
        <v>0.10627287038798293</v>
      </c>
      <c r="Q315" s="20">
        <v>4.7452169526644571E-2</v>
      </c>
      <c r="R315" s="3">
        <f t="shared" si="35"/>
        <v>0</v>
      </c>
      <c r="S315" s="3">
        <f t="shared" si="36"/>
        <v>0</v>
      </c>
      <c r="T315" s="3">
        <f t="shared" si="37"/>
        <v>0</v>
      </c>
      <c r="U315" s="3">
        <f t="shared" si="38"/>
        <v>0</v>
      </c>
      <c r="V315" s="3">
        <f t="shared" si="39"/>
        <v>0</v>
      </c>
      <c r="W315" s="3">
        <f t="shared" si="40"/>
        <v>0</v>
      </c>
      <c r="X315" s="3">
        <f t="shared" si="41"/>
        <v>0</v>
      </c>
    </row>
    <row r="316" spans="1:24" x14ac:dyDescent="0.25">
      <c r="A316" s="36">
        <v>44513</v>
      </c>
      <c r="B316" s="37">
        <v>18</v>
      </c>
      <c r="C316" s="18" t="str">
        <f t="shared" si="42"/>
        <v>44513_18</v>
      </c>
      <c r="D316" s="20">
        <v>159.93793658892582</v>
      </c>
      <c r="E316" s="20">
        <v>196.33210325989646</v>
      </c>
      <c r="F316" s="20">
        <v>418.78968129288319</v>
      </c>
      <c r="G316" s="20">
        <v>206.78789667277539</v>
      </c>
      <c r="H316" s="20">
        <v>0.22118398200539441</v>
      </c>
      <c r="I316" s="20">
        <v>2.3729778906378804</v>
      </c>
      <c r="J316" s="20">
        <v>0.50953277428620414</v>
      </c>
      <c r="K316" s="20">
        <v>-1.5700292724187304</v>
      </c>
      <c r="L316" s="20">
        <v>-6.5982183898990527</v>
      </c>
      <c r="M316" s="20">
        <v>-13.39554140895625</v>
      </c>
      <c r="N316" s="20">
        <v>-6.3447658731494068</v>
      </c>
      <c r="O316" s="20">
        <v>2.0164900299613885E-2</v>
      </c>
      <c r="P316" s="20">
        <v>6.255804540317389E-2</v>
      </c>
      <c r="Q316" s="20">
        <v>3.5466547585889491E-2</v>
      </c>
      <c r="R316" s="3">
        <f t="shared" si="35"/>
        <v>0</v>
      </c>
      <c r="S316" s="3">
        <f t="shared" si="36"/>
        <v>0</v>
      </c>
      <c r="T316" s="3">
        <f t="shared" si="37"/>
        <v>0</v>
      </c>
      <c r="U316" s="3">
        <f t="shared" si="38"/>
        <v>0</v>
      </c>
      <c r="V316" s="3">
        <f t="shared" si="39"/>
        <v>0</v>
      </c>
      <c r="W316" s="3">
        <f t="shared" si="40"/>
        <v>0</v>
      </c>
      <c r="X316" s="3">
        <f t="shared" si="41"/>
        <v>0</v>
      </c>
    </row>
    <row r="317" spans="1:24" x14ac:dyDescent="0.25">
      <c r="A317" s="36">
        <v>44513</v>
      </c>
      <c r="B317" s="37">
        <v>19</v>
      </c>
      <c r="C317" s="18" t="str">
        <f t="shared" si="42"/>
        <v>44513_19</v>
      </c>
      <c r="D317" s="20">
        <v>156.68624875647248</v>
      </c>
      <c r="E317" s="20">
        <v>194.5326053515993</v>
      </c>
      <c r="F317" s="20">
        <v>414.94000786356389</v>
      </c>
      <c r="G317" s="20">
        <v>204.36670151034176</v>
      </c>
      <c r="H317" s="20">
        <v>0.18874153149410056</v>
      </c>
      <c r="I317" s="20">
        <v>2.2957573151589368</v>
      </c>
      <c r="J317" s="20">
        <v>0.43375986499857078</v>
      </c>
      <c r="K317" s="20">
        <v>-3.9814247310588127</v>
      </c>
      <c r="L317" s="20">
        <v>-7.9489948150206828</v>
      </c>
      <c r="M317" s="20">
        <v>-16.034038842560381</v>
      </c>
      <c r="N317" s="20">
        <v>-7.656960786718197</v>
      </c>
      <c r="O317" s="20">
        <v>1.2667570223437738E-2</v>
      </c>
      <c r="P317" s="20">
        <v>2.9001098078147623E-2</v>
      </c>
      <c r="Q317" s="20">
        <v>1.8178752673488532E-2</v>
      </c>
      <c r="R317" s="3">
        <f t="shared" si="35"/>
        <v>0</v>
      </c>
      <c r="S317" s="3">
        <f t="shared" si="36"/>
        <v>0</v>
      </c>
      <c r="T317" s="3">
        <f t="shared" si="37"/>
        <v>0</v>
      </c>
      <c r="U317" s="3">
        <f t="shared" si="38"/>
        <v>0</v>
      </c>
      <c r="V317" s="3">
        <f t="shared" si="39"/>
        <v>0</v>
      </c>
      <c r="W317" s="3">
        <f t="shared" si="40"/>
        <v>0</v>
      </c>
      <c r="X317" s="3">
        <f t="shared" si="41"/>
        <v>0</v>
      </c>
    </row>
    <row r="318" spans="1:24" x14ac:dyDescent="0.25">
      <c r="A318" s="36">
        <v>44513</v>
      </c>
      <c r="B318" s="37">
        <v>20</v>
      </c>
      <c r="C318" s="18" t="str">
        <f t="shared" si="42"/>
        <v>44513_20</v>
      </c>
      <c r="D318" s="20">
        <v>157.1457591013739</v>
      </c>
      <c r="E318" s="20">
        <v>195.07884085903095</v>
      </c>
      <c r="F318" s="20">
        <v>418.5390480873661</v>
      </c>
      <c r="G318" s="20">
        <v>205.36114373166976</v>
      </c>
      <c r="H318" s="20">
        <v>0.1847411752064417</v>
      </c>
      <c r="I318" s="20">
        <v>2.2123855567519088</v>
      </c>
      <c r="J318" s="20">
        <v>0.42309976832098473</v>
      </c>
      <c r="K318" s="20">
        <v>-6.7520862416287937</v>
      </c>
      <c r="L318" s="20">
        <v>-9.6012398080572101</v>
      </c>
      <c r="M318" s="20">
        <v>-19.204468513817599</v>
      </c>
      <c r="N318" s="20">
        <v>-9.0543517744739574</v>
      </c>
      <c r="O318" s="20">
        <v>-7.0588862048415486E-3</v>
      </c>
      <c r="P318" s="20">
        <v>-1.5759749876889224E-2</v>
      </c>
      <c r="Q318" s="20">
        <v>-2.7843571157137266E-2</v>
      </c>
      <c r="R318" s="3">
        <f t="shared" si="35"/>
        <v>0</v>
      </c>
      <c r="S318" s="3">
        <f t="shared" si="36"/>
        <v>0</v>
      </c>
      <c r="T318" s="3">
        <f t="shared" si="37"/>
        <v>0</v>
      </c>
      <c r="U318" s="3">
        <f t="shared" si="38"/>
        <v>0</v>
      </c>
      <c r="V318" s="3">
        <f t="shared" si="39"/>
        <v>0</v>
      </c>
      <c r="W318" s="3">
        <f t="shared" si="40"/>
        <v>0</v>
      </c>
      <c r="X318" s="3">
        <f t="shared" si="41"/>
        <v>0</v>
      </c>
    </row>
    <row r="319" spans="1:24" x14ac:dyDescent="0.25">
      <c r="A319" s="36">
        <v>44513</v>
      </c>
      <c r="B319" s="37">
        <v>21</v>
      </c>
      <c r="C319" s="18" t="str">
        <f t="shared" si="42"/>
        <v>44513_21</v>
      </c>
      <c r="D319" s="20">
        <v>169.78172216249496</v>
      </c>
      <c r="E319" s="20">
        <v>210.06821752219983</v>
      </c>
      <c r="F319" s="20">
        <v>453.79803922439544</v>
      </c>
      <c r="G319" s="20">
        <v>221.68359253745257</v>
      </c>
      <c r="H319" s="20">
        <v>0.21857971673455814</v>
      </c>
      <c r="I319" s="20">
        <v>2.3621565282498551</v>
      </c>
      <c r="J319" s="20">
        <v>0.49745291509406242</v>
      </c>
      <c r="K319" s="20">
        <v>-9.9582881642397112</v>
      </c>
      <c r="L319" s="20">
        <v>-13.042306845614236</v>
      </c>
      <c r="M319" s="20">
        <v>-25.79515054748078</v>
      </c>
      <c r="N319" s="20">
        <v>-12.593732713215637</v>
      </c>
      <c r="O319" s="20">
        <v>-1.9460809172491302E-2</v>
      </c>
      <c r="P319" s="20">
        <v>-7.1623164097959949E-2</v>
      </c>
      <c r="Q319" s="20">
        <v>-5.4021705521000558E-2</v>
      </c>
      <c r="R319" s="3">
        <f t="shared" si="35"/>
        <v>0</v>
      </c>
      <c r="S319" s="3">
        <f t="shared" si="36"/>
        <v>0</v>
      </c>
      <c r="T319" s="3">
        <f t="shared" si="37"/>
        <v>0</v>
      </c>
      <c r="U319" s="3">
        <f t="shared" si="38"/>
        <v>0</v>
      </c>
      <c r="V319" s="3">
        <f t="shared" si="39"/>
        <v>0</v>
      </c>
      <c r="W319" s="3">
        <f t="shared" si="40"/>
        <v>0</v>
      </c>
      <c r="X319" s="3">
        <f t="shared" si="41"/>
        <v>0</v>
      </c>
    </row>
    <row r="320" spans="1:24" x14ac:dyDescent="0.25">
      <c r="A320" s="36">
        <v>44513</v>
      </c>
      <c r="B320" s="37">
        <v>22</v>
      </c>
      <c r="C320" s="18" t="str">
        <f t="shared" si="42"/>
        <v>44513_22</v>
      </c>
      <c r="D320" s="20">
        <v>180.97940456806685</v>
      </c>
      <c r="E320" s="20">
        <v>223.635151545924</v>
      </c>
      <c r="F320" s="20">
        <v>485.5452518640804</v>
      </c>
      <c r="G320" s="20">
        <v>236.8461996383989</v>
      </c>
      <c r="H320" s="20">
        <v>0.23799453054036351</v>
      </c>
      <c r="I320" s="20">
        <v>2.5161544950282653</v>
      </c>
      <c r="J320" s="20">
        <v>0.54141220426067294</v>
      </c>
      <c r="K320" s="20">
        <v>-11.982864608058341</v>
      </c>
      <c r="L320" s="20">
        <v>-15.73079501099166</v>
      </c>
      <c r="M320" s="20">
        <v>-30.394567273149619</v>
      </c>
      <c r="N320" s="20">
        <v>-15.245013807072791</v>
      </c>
      <c r="O320" s="20">
        <v>-2.5045497401999257E-2</v>
      </c>
      <c r="P320" s="20">
        <v>-0.11645926715559821</v>
      </c>
      <c r="Q320" s="20">
        <v>-6.6964296655408734E-2</v>
      </c>
      <c r="R320" s="3">
        <f t="shared" si="35"/>
        <v>0</v>
      </c>
      <c r="S320" s="3">
        <f t="shared" si="36"/>
        <v>0</v>
      </c>
      <c r="T320" s="3">
        <f t="shared" si="37"/>
        <v>0</v>
      </c>
      <c r="U320" s="3">
        <f t="shared" si="38"/>
        <v>0</v>
      </c>
      <c r="V320" s="3">
        <f t="shared" si="39"/>
        <v>0</v>
      </c>
      <c r="W320" s="3">
        <f t="shared" si="40"/>
        <v>0</v>
      </c>
      <c r="X320" s="3">
        <f t="shared" si="41"/>
        <v>0</v>
      </c>
    </row>
    <row r="321" spans="1:24" x14ac:dyDescent="0.25">
      <c r="A321" s="36">
        <v>44513</v>
      </c>
      <c r="B321" s="37">
        <v>23</v>
      </c>
      <c r="C321" s="18" t="str">
        <f t="shared" si="42"/>
        <v>44513_23</v>
      </c>
      <c r="D321" s="20">
        <v>170.86625749413898</v>
      </c>
      <c r="E321" s="20">
        <v>211.89724287090937</v>
      </c>
      <c r="F321" s="20">
        <v>460.66244979572201</v>
      </c>
      <c r="G321" s="20">
        <v>223.73915111709712</v>
      </c>
      <c r="H321" s="20">
        <v>0.23055589495493528</v>
      </c>
      <c r="I321" s="20">
        <v>2.3815526918046444</v>
      </c>
      <c r="J321" s="20">
        <v>0.52737931706160412</v>
      </c>
      <c r="K321" s="20">
        <v>-15.651236781580796</v>
      </c>
      <c r="L321" s="20">
        <v>-20.406870037906312</v>
      </c>
      <c r="M321" s="20">
        <v>-40.272521860238498</v>
      </c>
      <c r="N321" s="20">
        <v>-20.206204910495366</v>
      </c>
      <c r="O321" s="20">
        <v>-2.9254130535375358E-2</v>
      </c>
      <c r="P321" s="20">
        <v>-0.16874465112522813</v>
      </c>
      <c r="Q321" s="20">
        <v>-7.5155515096687484E-2</v>
      </c>
      <c r="R321" s="3">
        <f t="shared" si="35"/>
        <v>0</v>
      </c>
      <c r="S321" s="3">
        <f t="shared" si="36"/>
        <v>0</v>
      </c>
      <c r="T321" s="3">
        <f t="shared" si="37"/>
        <v>0</v>
      </c>
      <c r="U321" s="3">
        <f t="shared" si="38"/>
        <v>0</v>
      </c>
      <c r="V321" s="3">
        <f t="shared" si="39"/>
        <v>0</v>
      </c>
      <c r="W321" s="3">
        <f t="shared" si="40"/>
        <v>0</v>
      </c>
      <c r="X321" s="3">
        <f t="shared" si="41"/>
        <v>0</v>
      </c>
    </row>
    <row r="322" spans="1:24" x14ac:dyDescent="0.25">
      <c r="A322" s="36">
        <v>44513</v>
      </c>
      <c r="B322" s="37">
        <v>24</v>
      </c>
      <c r="C322" s="18" t="str">
        <f t="shared" si="42"/>
        <v>44513_24</v>
      </c>
      <c r="D322" s="20">
        <v>158.11069788903581</v>
      </c>
      <c r="E322" s="20">
        <v>195.52321209966354</v>
      </c>
      <c r="F322" s="20">
        <v>425.18366721099483</v>
      </c>
      <c r="G322" s="20">
        <v>206.39954747482057</v>
      </c>
      <c r="H322" s="20">
        <v>0.21346497203614981</v>
      </c>
      <c r="I322" s="20">
        <v>2.2001890716229915</v>
      </c>
      <c r="J322" s="20">
        <v>0.49253271181793951</v>
      </c>
      <c r="K322" s="20">
        <v>-18.428669524886942</v>
      </c>
      <c r="L322" s="20">
        <v>-24.583691277022744</v>
      </c>
      <c r="M322" s="20">
        <v>-49.292546293196864</v>
      </c>
      <c r="N322" s="20">
        <v>-24.314510384043587</v>
      </c>
      <c r="O322" s="20">
        <v>-3.1729077006143427E-2</v>
      </c>
      <c r="P322" s="20">
        <v>-0.21599593630151934</v>
      </c>
      <c r="Q322" s="20">
        <v>-8.012526330104025E-2</v>
      </c>
      <c r="R322" s="3">
        <f t="shared" si="35"/>
        <v>0</v>
      </c>
      <c r="S322" s="3">
        <f t="shared" si="36"/>
        <v>0</v>
      </c>
      <c r="T322" s="3">
        <f t="shared" si="37"/>
        <v>0</v>
      </c>
      <c r="U322" s="3">
        <f t="shared" si="38"/>
        <v>0</v>
      </c>
      <c r="V322" s="3">
        <f t="shared" si="39"/>
        <v>0</v>
      </c>
      <c r="W322" s="3">
        <f t="shared" si="40"/>
        <v>0</v>
      </c>
      <c r="X322" s="3">
        <f t="shared" si="41"/>
        <v>0</v>
      </c>
    </row>
    <row r="323" spans="1:24" x14ac:dyDescent="0.25">
      <c r="A323" s="36">
        <v>44514</v>
      </c>
      <c r="B323" s="37">
        <v>1</v>
      </c>
      <c r="C323" s="18" t="str">
        <f t="shared" si="42"/>
        <v>44514_1</v>
      </c>
      <c r="D323" s="20">
        <v>143.94711912461133</v>
      </c>
      <c r="E323" s="20">
        <v>176.8486039852969</v>
      </c>
      <c r="F323" s="20">
        <v>382.80897591985774</v>
      </c>
      <c r="G323" s="20">
        <v>186.55343259057975</v>
      </c>
      <c r="H323" s="20">
        <v>0.19268636948750087</v>
      </c>
      <c r="I323" s="20">
        <v>1.9735993971061965</v>
      </c>
      <c r="J323" s="20">
        <v>0.44717504822483278</v>
      </c>
      <c r="K323" s="20">
        <v>-20.126783391702123</v>
      </c>
      <c r="L323" s="20">
        <v>-27.046864223450019</v>
      </c>
      <c r="M323" s="20">
        <v>-54.637783433836788</v>
      </c>
      <c r="N323" s="20">
        <v>-26.667294718342426</v>
      </c>
      <c r="O323" s="20">
        <v>-3.2266940056211044E-2</v>
      </c>
      <c r="P323" s="20">
        <v>-0.2451770733805855</v>
      </c>
      <c r="Q323" s="20">
        <v>-8.2040881694644588E-2</v>
      </c>
      <c r="R323" s="3">
        <f t="shared" si="35"/>
        <v>0</v>
      </c>
      <c r="S323" s="3">
        <f t="shared" si="36"/>
        <v>0</v>
      </c>
      <c r="T323" s="3">
        <f t="shared" si="37"/>
        <v>0</v>
      </c>
      <c r="U323" s="3">
        <f t="shared" si="38"/>
        <v>0</v>
      </c>
      <c r="V323" s="3">
        <f t="shared" si="39"/>
        <v>0</v>
      </c>
      <c r="W323" s="3">
        <f t="shared" si="40"/>
        <v>0</v>
      </c>
      <c r="X323" s="3">
        <f t="shared" si="41"/>
        <v>0</v>
      </c>
    </row>
    <row r="324" spans="1:24" x14ac:dyDescent="0.25">
      <c r="A324" s="36">
        <v>44514</v>
      </c>
      <c r="B324" s="37">
        <v>2</v>
      </c>
      <c r="C324" s="18" t="str">
        <f t="shared" si="42"/>
        <v>44514_2</v>
      </c>
      <c r="D324" s="20">
        <v>130.28526197214134</v>
      </c>
      <c r="E324" s="20">
        <v>158.91912307180482</v>
      </c>
      <c r="F324" s="20">
        <v>341.73499962267562</v>
      </c>
      <c r="G324" s="20">
        <v>167.18138603686725</v>
      </c>
      <c r="H324" s="20">
        <v>0.18320499092166723</v>
      </c>
      <c r="I324" s="20">
        <v>1.7767063541008421</v>
      </c>
      <c r="J324" s="20">
        <v>0.42775853619017562</v>
      </c>
      <c r="K324" s="20">
        <v>-22.237954666196423</v>
      </c>
      <c r="L324" s="20">
        <v>-29.25594655731539</v>
      </c>
      <c r="M324" s="20">
        <v>-59.575724752408576</v>
      </c>
      <c r="N324" s="20">
        <v>-29.420244915531178</v>
      </c>
      <c r="O324" s="20">
        <v>-2.8105651390508996E-2</v>
      </c>
      <c r="P324" s="20">
        <v>-0.26156816871817956</v>
      </c>
      <c r="Q324" s="20">
        <v>-7.3398180551954767E-2</v>
      </c>
      <c r="R324" s="3">
        <f t="shared" si="35"/>
        <v>0</v>
      </c>
      <c r="S324" s="3">
        <f t="shared" si="36"/>
        <v>0</v>
      </c>
      <c r="T324" s="3">
        <f t="shared" si="37"/>
        <v>0</v>
      </c>
      <c r="U324" s="3">
        <f t="shared" si="38"/>
        <v>0</v>
      </c>
      <c r="V324" s="3">
        <f t="shared" si="39"/>
        <v>0</v>
      </c>
      <c r="W324" s="3">
        <f t="shared" si="40"/>
        <v>0</v>
      </c>
      <c r="X324" s="3">
        <f t="shared" si="41"/>
        <v>0</v>
      </c>
    </row>
    <row r="325" spans="1:24" x14ac:dyDescent="0.25">
      <c r="A325" s="36">
        <v>44514</v>
      </c>
      <c r="B325" s="37">
        <v>3</v>
      </c>
      <c r="C325" s="18" t="str">
        <f t="shared" si="42"/>
        <v>44514_3</v>
      </c>
      <c r="D325" s="20">
        <v>120.11897154414022</v>
      </c>
      <c r="E325" s="20">
        <v>144.74395833268966</v>
      </c>
      <c r="F325" s="20">
        <v>309.20888119419311</v>
      </c>
      <c r="G325" s="20">
        <v>152.75198938510769</v>
      </c>
      <c r="H325" s="20">
        <v>0.17073936391869088</v>
      </c>
      <c r="I325" s="20">
        <v>1.6157827845764299</v>
      </c>
      <c r="J325" s="20">
        <v>0.40030444759857708</v>
      </c>
      <c r="K325" s="20">
        <v>-23.198777711235117</v>
      </c>
      <c r="L325" s="20">
        <v>-30.347384883477446</v>
      </c>
      <c r="M325" s="20">
        <v>-61.728457851973182</v>
      </c>
      <c r="N325" s="20">
        <v>-30.469103345936599</v>
      </c>
      <c r="O325" s="20">
        <v>-3.21691643041086E-2</v>
      </c>
      <c r="P325" s="20">
        <v>-0.27891438053217338</v>
      </c>
      <c r="Q325" s="20">
        <v>-8.3115507850222661E-2</v>
      </c>
      <c r="R325" s="3">
        <f t="shared" si="35"/>
        <v>0</v>
      </c>
      <c r="S325" s="3">
        <f t="shared" si="36"/>
        <v>0</v>
      </c>
      <c r="T325" s="3">
        <f t="shared" si="37"/>
        <v>0</v>
      </c>
      <c r="U325" s="3">
        <f t="shared" si="38"/>
        <v>0</v>
      </c>
      <c r="V325" s="3">
        <f t="shared" si="39"/>
        <v>0</v>
      </c>
      <c r="W325" s="3">
        <f t="shared" si="40"/>
        <v>0</v>
      </c>
      <c r="X325" s="3">
        <f t="shared" si="41"/>
        <v>0</v>
      </c>
    </row>
    <row r="326" spans="1:24" x14ac:dyDescent="0.25">
      <c r="A326" s="36">
        <v>44514</v>
      </c>
      <c r="B326" s="37">
        <v>4</v>
      </c>
      <c r="C326" s="18" t="str">
        <f t="shared" si="42"/>
        <v>44514_4</v>
      </c>
      <c r="D326" s="20">
        <v>113.19994283145428</v>
      </c>
      <c r="E326" s="20">
        <v>135.31938790642943</v>
      </c>
      <c r="F326" s="20">
        <v>287.96118357016775</v>
      </c>
      <c r="G326" s="20">
        <v>143.20636150145612</v>
      </c>
      <c r="H326" s="20">
        <v>0.16775076338560094</v>
      </c>
      <c r="I326" s="20">
        <v>1.5059102037689114</v>
      </c>
      <c r="J326" s="20">
        <v>0.39339661525199876</v>
      </c>
      <c r="K326" s="20">
        <v>-23.539868457659576</v>
      </c>
      <c r="L326" s="20">
        <v>-30.715910415312898</v>
      </c>
      <c r="M326" s="20">
        <v>-62.752749592925305</v>
      </c>
      <c r="N326" s="20">
        <v>-30.823337836811778</v>
      </c>
      <c r="O326" s="20">
        <v>-3.0779090909958319E-2</v>
      </c>
      <c r="P326" s="20">
        <v>-0.28382196299278811</v>
      </c>
      <c r="Q326" s="20">
        <v>-7.9634038322251272E-2</v>
      </c>
      <c r="R326" s="3">
        <f t="shared" si="35"/>
        <v>0</v>
      </c>
      <c r="S326" s="3">
        <f t="shared" si="36"/>
        <v>0</v>
      </c>
      <c r="T326" s="3">
        <f t="shared" si="37"/>
        <v>0</v>
      </c>
      <c r="U326" s="3">
        <f t="shared" si="38"/>
        <v>0</v>
      </c>
      <c r="V326" s="3">
        <f t="shared" si="39"/>
        <v>0</v>
      </c>
      <c r="W326" s="3">
        <f t="shared" si="40"/>
        <v>0</v>
      </c>
      <c r="X326" s="3">
        <f t="shared" si="41"/>
        <v>0</v>
      </c>
    </row>
    <row r="327" spans="1:24" x14ac:dyDescent="0.25">
      <c r="A327" s="36">
        <v>44514</v>
      </c>
      <c r="B327" s="37">
        <v>5</v>
      </c>
      <c r="C327" s="18" t="str">
        <f t="shared" si="42"/>
        <v>44514_5</v>
      </c>
      <c r="D327" s="20">
        <v>109.2806861185348</v>
      </c>
      <c r="E327" s="20">
        <v>129.49057593199447</v>
      </c>
      <c r="F327" s="20">
        <v>275.06996681581182</v>
      </c>
      <c r="G327" s="20">
        <v>137.15322333576256</v>
      </c>
      <c r="H327" s="20">
        <v>0.1683589678554869</v>
      </c>
      <c r="I327" s="20">
        <v>1.4434476285456104</v>
      </c>
      <c r="J327" s="20">
        <v>0.39622602384235728</v>
      </c>
      <c r="K327" s="20">
        <v>-23.812715649024955</v>
      </c>
      <c r="L327" s="20">
        <v>-31.401438061599443</v>
      </c>
      <c r="M327" s="20">
        <v>-64.214643056861192</v>
      </c>
      <c r="N327" s="20">
        <v>-31.358911589026398</v>
      </c>
      <c r="O327" s="20">
        <v>-3.0807122826270586E-2</v>
      </c>
      <c r="P327" s="20">
        <v>-0.29888904637857261</v>
      </c>
      <c r="Q327" s="20">
        <v>-7.9619686332971368E-2</v>
      </c>
      <c r="R327" s="3">
        <f t="shared" si="35"/>
        <v>0</v>
      </c>
      <c r="S327" s="3">
        <f t="shared" si="36"/>
        <v>0</v>
      </c>
      <c r="T327" s="3">
        <f t="shared" si="37"/>
        <v>0</v>
      </c>
      <c r="U327" s="3">
        <f t="shared" si="38"/>
        <v>0</v>
      </c>
      <c r="V327" s="3">
        <f t="shared" si="39"/>
        <v>0</v>
      </c>
      <c r="W327" s="3">
        <f t="shared" si="40"/>
        <v>0</v>
      </c>
      <c r="X327" s="3">
        <f t="shared" si="41"/>
        <v>0</v>
      </c>
    </row>
    <row r="328" spans="1:24" x14ac:dyDescent="0.25">
      <c r="A328" s="36">
        <v>44514</v>
      </c>
      <c r="B328" s="37">
        <v>6</v>
      </c>
      <c r="C328" s="18" t="str">
        <f t="shared" si="42"/>
        <v>44514_6</v>
      </c>
      <c r="D328" s="20">
        <v>107.89670888581851</v>
      </c>
      <c r="E328" s="20">
        <v>127.71124392502935</v>
      </c>
      <c r="F328" s="20">
        <v>270.03815865263812</v>
      </c>
      <c r="G328" s="20">
        <v>135.1653486896279</v>
      </c>
      <c r="H328" s="20">
        <v>0.1664865099436027</v>
      </c>
      <c r="I328" s="20">
        <v>1.4260011499291545</v>
      </c>
      <c r="J328" s="20">
        <v>0.3915089721195581</v>
      </c>
      <c r="K328" s="20">
        <v>-16.758002424468142</v>
      </c>
      <c r="L328" s="20">
        <v>-23.485509190018327</v>
      </c>
      <c r="M328" s="20">
        <v>-45.818386575621219</v>
      </c>
      <c r="N328" s="20">
        <v>-21.014397666287838</v>
      </c>
      <c r="O328" s="20">
        <v>-3.1190949235938081E-2</v>
      </c>
      <c r="P328" s="20">
        <v>-0.24936482695421791</v>
      </c>
      <c r="Q328" s="20">
        <v>-8.0284926810567855E-2</v>
      </c>
      <c r="R328" s="3">
        <f t="shared" si="35"/>
        <v>0</v>
      </c>
      <c r="S328" s="3">
        <f t="shared" si="36"/>
        <v>0</v>
      </c>
      <c r="T328" s="3">
        <f t="shared" si="37"/>
        <v>0</v>
      </c>
      <c r="U328" s="3">
        <f t="shared" si="38"/>
        <v>0</v>
      </c>
      <c r="V328" s="3">
        <f t="shared" si="39"/>
        <v>0</v>
      </c>
      <c r="W328" s="3">
        <f t="shared" si="40"/>
        <v>0</v>
      </c>
      <c r="X328" s="3">
        <f t="shared" si="41"/>
        <v>0</v>
      </c>
    </row>
    <row r="329" spans="1:24" x14ac:dyDescent="0.25">
      <c r="A329" s="36">
        <v>44514</v>
      </c>
      <c r="B329" s="37">
        <v>7</v>
      </c>
      <c r="C329" s="18" t="str">
        <f t="shared" si="42"/>
        <v>44514_7</v>
      </c>
      <c r="D329" s="20">
        <v>103.55370954009258</v>
      </c>
      <c r="E329" s="20">
        <v>121.89933132595844</v>
      </c>
      <c r="F329" s="20">
        <v>256.04258529170488</v>
      </c>
      <c r="G329" s="20">
        <v>129.11001224924115</v>
      </c>
      <c r="H329" s="20">
        <v>0.14892461860592315</v>
      </c>
      <c r="I329" s="20">
        <v>1.3539610756449632</v>
      </c>
      <c r="J329" s="20">
        <v>0.35264713561550015</v>
      </c>
      <c r="K329" s="20">
        <v>-16.219807351296939</v>
      </c>
      <c r="L329" s="20">
        <v>-23.279584884624271</v>
      </c>
      <c r="M329" s="20">
        <v>-46.288616676597975</v>
      </c>
      <c r="N329" s="20">
        <v>-20.139364081450474</v>
      </c>
      <c r="O329" s="20">
        <v>-3.1088690550074856E-2</v>
      </c>
      <c r="P329" s="20">
        <v>-0.24587652305697386</v>
      </c>
      <c r="Q329" s="20">
        <v>-8.0542254745977079E-2</v>
      </c>
      <c r="R329" s="3">
        <f t="shared" si="35"/>
        <v>0</v>
      </c>
      <c r="S329" s="3">
        <f t="shared" si="36"/>
        <v>0</v>
      </c>
      <c r="T329" s="3">
        <f t="shared" si="37"/>
        <v>0</v>
      </c>
      <c r="U329" s="3">
        <f t="shared" si="38"/>
        <v>0</v>
      </c>
      <c r="V329" s="3">
        <f t="shared" si="39"/>
        <v>0</v>
      </c>
      <c r="W329" s="3">
        <f t="shared" si="40"/>
        <v>0</v>
      </c>
      <c r="X329" s="3">
        <f t="shared" si="41"/>
        <v>0</v>
      </c>
    </row>
    <row r="330" spans="1:24" x14ac:dyDescent="0.25">
      <c r="A330" s="36">
        <v>44514</v>
      </c>
      <c r="B330" s="37">
        <v>8</v>
      </c>
      <c r="C330" s="18" t="str">
        <f t="shared" si="42"/>
        <v>44514_8</v>
      </c>
      <c r="D330" s="20">
        <v>99.603252433154367</v>
      </c>
      <c r="E330" s="20">
        <v>116.45541710752529</v>
      </c>
      <c r="F330" s="20">
        <v>241.11988361119668</v>
      </c>
      <c r="G330" s="20">
        <v>124.29315471944862</v>
      </c>
      <c r="H330" s="20">
        <v>0.14827449621776989</v>
      </c>
      <c r="I330" s="20">
        <v>1.3502164133376944</v>
      </c>
      <c r="J330" s="20">
        <v>0.34916274959085902</v>
      </c>
      <c r="K330" s="20">
        <v>-17.249513215940596</v>
      </c>
      <c r="L330" s="20">
        <v>-25.198698998589975</v>
      </c>
      <c r="M330" s="20">
        <v>-51.622252889304882</v>
      </c>
      <c r="N330" s="20">
        <v>-21.950874673465073</v>
      </c>
      <c r="O330" s="20">
        <v>-2.1165023019349728E-2</v>
      </c>
      <c r="P330" s="20">
        <v>-0.24544919055071576</v>
      </c>
      <c r="Q330" s="20">
        <v>-5.7571635252970044E-2</v>
      </c>
      <c r="R330" s="3">
        <f t="shared" si="35"/>
        <v>0</v>
      </c>
      <c r="S330" s="3">
        <f t="shared" si="36"/>
        <v>0</v>
      </c>
      <c r="T330" s="3">
        <f t="shared" si="37"/>
        <v>0</v>
      </c>
      <c r="U330" s="3">
        <f t="shared" si="38"/>
        <v>0</v>
      </c>
      <c r="V330" s="3">
        <f t="shared" si="39"/>
        <v>0</v>
      </c>
      <c r="W330" s="3">
        <f t="shared" si="40"/>
        <v>0</v>
      </c>
      <c r="X330" s="3">
        <f t="shared" si="41"/>
        <v>0</v>
      </c>
    </row>
    <row r="331" spans="1:24" x14ac:dyDescent="0.25">
      <c r="A331" s="36">
        <v>44514</v>
      </c>
      <c r="B331" s="37">
        <v>9</v>
      </c>
      <c r="C331" s="18" t="str">
        <f t="shared" si="42"/>
        <v>44514_9</v>
      </c>
      <c r="D331" s="20">
        <v>108.62436857536285</v>
      </c>
      <c r="E331" s="20">
        <v>129.19996753573591</v>
      </c>
      <c r="F331" s="20">
        <v>267.54266479355078</v>
      </c>
      <c r="G331" s="20">
        <v>138.96245699727322</v>
      </c>
      <c r="H331" s="20">
        <v>0.16860770207887521</v>
      </c>
      <c r="I331" s="20">
        <v>1.5921307840775751</v>
      </c>
      <c r="J331" s="20">
        <v>0.3919269185800891</v>
      </c>
      <c r="K331" s="20">
        <v>-15.749102056417897</v>
      </c>
      <c r="L331" s="20">
        <v>-26.505121679133563</v>
      </c>
      <c r="M331" s="20">
        <v>-56.54971325952495</v>
      </c>
      <c r="N331" s="20">
        <v>-23.551890688972414</v>
      </c>
      <c r="O331" s="20">
        <v>1.6355761113058314E-3</v>
      </c>
      <c r="P331" s="20">
        <v>-0.20570690032924138</v>
      </c>
      <c r="Q331" s="20">
        <v>-4.9990919146039297E-3</v>
      </c>
      <c r="R331" s="3">
        <f t="shared" ref="R331:R394" si="43">MAX(0,(K331-D331*0.2)*$T$5)+MAX(0,(K331-D331*0.3)*($U$5-$T$5))+MAX(0,(K331-D331*0.5)*($W$5-$V$5))+MAX(0,(K331-D331*0.8)*($X$5-$W$5))</f>
        <v>0</v>
      </c>
      <c r="S331" s="3">
        <f t="shared" ref="S331:S394" si="44">MAX(0,(L331-E331*0.2)*$T$5)+MAX(0,(L331-E331*0.3)*($U$5-$T$5))+MAX(0,(L331-E331*0.5)*($W$5-$V$5))+MAX(0,(L331-E331*0.8)*($X$5-$W$5))</f>
        <v>0</v>
      </c>
      <c r="T331" s="3">
        <f t="shared" ref="T331:T394" si="45">MAX(0,(M331-F331*0.2)*$T$5)+MAX(0,(M331-F331*0.3)*($U$5-$T$5))+MAX(0,(M331-F331*0.5)*($W$5-$V$5))+MAX(0,(M331-F331*0.8)*($X$5-$W$5))</f>
        <v>0</v>
      </c>
      <c r="U331" s="3">
        <f t="shared" ref="U331:U394" si="46">MAX(0,(N331-G331*0.2)*$T$5)+MAX(0,(N331-G331*0.3)*($U$5-$T$5))+MAX(0,(N331-G331*0.5)*($W$5-$V$5))+MAX(0,(N331-G331*0.8)*($X$5-$W$5))</f>
        <v>0</v>
      </c>
      <c r="V331" s="3">
        <f t="shared" ref="V331:V394" si="47">MAX(0,(O331-H331*0.2)*$T$5)+MAX(0,(O331-H331*0.3)*($U$5-$T$5))+MAX(0,(O331-H331*0.5)*($W$5-$V$5))+MAX(0,(O331-H331*0.8)*($X$5-$W$5))</f>
        <v>0</v>
      </c>
      <c r="W331" s="3">
        <f t="shared" ref="W331:W394" si="48">MAX(0,(P331-I331*0.2)*$T$5)+MAX(0,(P331-I331*0.3)*($U$5-$T$5))+MAX(0,(P331-I331*0.5)*($W$5-$V$5))+MAX(0,(P331-I331*0.8)*($X$5-$W$5))</f>
        <v>0</v>
      </c>
      <c r="X331" s="3">
        <f t="shared" ref="X331:X394" si="49">MAX(0,(Q331-J331*0.2)*$T$5)+MAX(0,(Q331-J331*0.3)*($U$5-$T$5))+MAX(0,(Q331-J331*0.5)*($W$5-$V$5))+MAX(0,(Q331-J331*0.8)*($X$5-$W$5))</f>
        <v>0</v>
      </c>
    </row>
    <row r="332" spans="1:24" x14ac:dyDescent="0.25">
      <c r="A332" s="36">
        <v>44514</v>
      </c>
      <c r="B332" s="37">
        <v>10</v>
      </c>
      <c r="C332" s="18" t="str">
        <f t="shared" ref="C332:C395" si="50">CONCATENATE(A332,"_",B332)</f>
        <v>44514_10</v>
      </c>
      <c r="D332" s="20">
        <v>123.6315715881242</v>
      </c>
      <c r="E332" s="20">
        <v>149.11058797231652</v>
      </c>
      <c r="F332" s="20">
        <v>310.67984551743024</v>
      </c>
      <c r="G332" s="20">
        <v>160.51023557865526</v>
      </c>
      <c r="H332" s="20">
        <v>0.18701601909385412</v>
      </c>
      <c r="I332" s="20">
        <v>1.8497222915330391</v>
      </c>
      <c r="J332" s="20">
        <v>0.43089066279183119</v>
      </c>
      <c r="K332" s="20">
        <v>-13.44856257434903</v>
      </c>
      <c r="L332" s="20">
        <v>-24.929399875334319</v>
      </c>
      <c r="M332" s="20">
        <v>-55.495426424276239</v>
      </c>
      <c r="N332" s="20">
        <v>-23.247907306577886</v>
      </c>
      <c r="O332" s="20">
        <v>8.1846985082539344E-3</v>
      </c>
      <c r="P332" s="20">
        <v>-0.15911157560541064</v>
      </c>
      <c r="Q332" s="20">
        <v>1.0290112634365254E-2</v>
      </c>
      <c r="R332" s="3">
        <f t="shared" si="43"/>
        <v>0</v>
      </c>
      <c r="S332" s="3">
        <f t="shared" si="44"/>
        <v>0</v>
      </c>
      <c r="T332" s="3">
        <f t="shared" si="45"/>
        <v>0</v>
      </c>
      <c r="U332" s="3">
        <f t="shared" si="46"/>
        <v>0</v>
      </c>
      <c r="V332" s="3">
        <f t="shared" si="47"/>
        <v>0</v>
      </c>
      <c r="W332" s="3">
        <f t="shared" si="48"/>
        <v>0</v>
      </c>
      <c r="X332" s="3">
        <f t="shared" si="49"/>
        <v>0</v>
      </c>
    </row>
    <row r="333" spans="1:24" x14ac:dyDescent="0.25">
      <c r="A333" s="36">
        <v>44514</v>
      </c>
      <c r="B333" s="37">
        <v>11</v>
      </c>
      <c r="C333" s="18" t="str">
        <f t="shared" si="50"/>
        <v>44514_11</v>
      </c>
      <c r="D333" s="20">
        <v>139.47307651204085</v>
      </c>
      <c r="E333" s="20">
        <v>167.90337645962822</v>
      </c>
      <c r="F333" s="20">
        <v>351.7666146547993</v>
      </c>
      <c r="G333" s="20">
        <v>181.13397033907253</v>
      </c>
      <c r="H333" s="20">
        <v>0.191963744417046</v>
      </c>
      <c r="I333" s="20">
        <v>2.0530831766373128</v>
      </c>
      <c r="J333" s="20">
        <v>0.44222079618278376</v>
      </c>
      <c r="K333" s="20">
        <v>-12.964785600606733</v>
      </c>
      <c r="L333" s="20">
        <v>-24.105563621220732</v>
      </c>
      <c r="M333" s="20">
        <v>-53.642688955022777</v>
      </c>
      <c r="N333" s="20">
        <v>-23.921362337428135</v>
      </c>
      <c r="O333" s="20">
        <v>1.1558287425063988E-2</v>
      </c>
      <c r="P333" s="20">
        <v>-0.1287189664925743</v>
      </c>
      <c r="Q333" s="20">
        <v>1.7093103819929373E-2</v>
      </c>
      <c r="R333" s="3">
        <f t="shared" si="43"/>
        <v>0</v>
      </c>
      <c r="S333" s="3">
        <f t="shared" si="44"/>
        <v>0</v>
      </c>
      <c r="T333" s="3">
        <f t="shared" si="45"/>
        <v>0</v>
      </c>
      <c r="U333" s="3">
        <f t="shared" si="46"/>
        <v>0</v>
      </c>
      <c r="V333" s="3">
        <f t="shared" si="47"/>
        <v>0</v>
      </c>
      <c r="W333" s="3">
        <f t="shared" si="48"/>
        <v>0</v>
      </c>
      <c r="X333" s="3">
        <f t="shared" si="49"/>
        <v>0</v>
      </c>
    </row>
    <row r="334" spans="1:24" x14ac:dyDescent="0.25">
      <c r="A334" s="36">
        <v>44514</v>
      </c>
      <c r="B334" s="37">
        <v>12</v>
      </c>
      <c r="C334" s="18" t="str">
        <f t="shared" si="50"/>
        <v>44514_12</v>
      </c>
      <c r="D334" s="20">
        <v>151.4133987094184</v>
      </c>
      <c r="E334" s="20">
        <v>180.80538327824385</v>
      </c>
      <c r="F334" s="20">
        <v>379.76604817182613</v>
      </c>
      <c r="G334" s="20">
        <v>195.74180370460155</v>
      </c>
      <c r="H334" s="20">
        <v>0.20123651444588497</v>
      </c>
      <c r="I334" s="20">
        <v>2.1913042531726941</v>
      </c>
      <c r="J334" s="20">
        <v>0.46171926872667268</v>
      </c>
      <c r="K334" s="20">
        <v>-11.472554314892326</v>
      </c>
      <c r="L334" s="20">
        <v>-22.560573531210125</v>
      </c>
      <c r="M334" s="20">
        <v>-49.821812521628715</v>
      </c>
      <c r="N334" s="20">
        <v>-22.527842120907831</v>
      </c>
      <c r="O334" s="20">
        <v>1.6094974889145967E-2</v>
      </c>
      <c r="P334" s="20">
        <v>-0.10598730383043682</v>
      </c>
      <c r="Q334" s="20">
        <v>2.6481860957617627E-2</v>
      </c>
      <c r="R334" s="3">
        <f t="shared" si="43"/>
        <v>0</v>
      </c>
      <c r="S334" s="3">
        <f t="shared" si="44"/>
        <v>0</v>
      </c>
      <c r="T334" s="3">
        <f t="shared" si="45"/>
        <v>0</v>
      </c>
      <c r="U334" s="3">
        <f t="shared" si="46"/>
        <v>0</v>
      </c>
      <c r="V334" s="3">
        <f t="shared" si="47"/>
        <v>0</v>
      </c>
      <c r="W334" s="3">
        <f t="shared" si="48"/>
        <v>0</v>
      </c>
      <c r="X334" s="3">
        <f t="shared" si="49"/>
        <v>0</v>
      </c>
    </row>
    <row r="335" spans="1:24" x14ac:dyDescent="0.25">
      <c r="A335" s="36">
        <v>44514</v>
      </c>
      <c r="B335" s="37">
        <v>13</v>
      </c>
      <c r="C335" s="18" t="str">
        <f t="shared" si="50"/>
        <v>44514_13</v>
      </c>
      <c r="D335" s="20">
        <v>161.10774882176997</v>
      </c>
      <c r="E335" s="20">
        <v>192.04854607843924</v>
      </c>
      <c r="F335" s="20">
        <v>403.82589320561323</v>
      </c>
      <c r="G335" s="20">
        <v>207.24417899846199</v>
      </c>
      <c r="H335" s="20">
        <v>0.2001192705674934</v>
      </c>
      <c r="I335" s="20">
        <v>2.3042883219000019</v>
      </c>
      <c r="J335" s="20">
        <v>0.45911499136003719</v>
      </c>
      <c r="K335" s="20">
        <v>-8.324730316964148</v>
      </c>
      <c r="L335" s="20">
        <v>-19.815594604542522</v>
      </c>
      <c r="M335" s="20">
        <v>-44.360738708981529</v>
      </c>
      <c r="N335" s="20">
        <v>-19.027032953132434</v>
      </c>
      <c r="O335" s="20">
        <v>1.6334120813718277E-2</v>
      </c>
      <c r="P335" s="20">
        <v>-7.6161742072917898E-2</v>
      </c>
      <c r="Q335" s="20">
        <v>2.6102144828280334E-2</v>
      </c>
      <c r="R335" s="3">
        <f t="shared" si="43"/>
        <v>0</v>
      </c>
      <c r="S335" s="3">
        <f t="shared" si="44"/>
        <v>0</v>
      </c>
      <c r="T335" s="3">
        <f t="shared" si="45"/>
        <v>0</v>
      </c>
      <c r="U335" s="3">
        <f t="shared" si="46"/>
        <v>0</v>
      </c>
      <c r="V335" s="3">
        <f t="shared" si="47"/>
        <v>0</v>
      </c>
      <c r="W335" s="3">
        <f t="shared" si="48"/>
        <v>0</v>
      </c>
      <c r="X335" s="3">
        <f t="shared" si="49"/>
        <v>0</v>
      </c>
    </row>
    <row r="336" spans="1:24" x14ac:dyDescent="0.25">
      <c r="A336" s="36">
        <v>44514</v>
      </c>
      <c r="B336" s="37">
        <v>14</v>
      </c>
      <c r="C336" s="18" t="str">
        <f t="shared" si="50"/>
        <v>44514_14</v>
      </c>
      <c r="D336" s="20">
        <v>169.76678356884295</v>
      </c>
      <c r="E336" s="20">
        <v>203.23044443064046</v>
      </c>
      <c r="F336" s="20">
        <v>429.77265835989272</v>
      </c>
      <c r="G336" s="20">
        <v>220.0620843805151</v>
      </c>
      <c r="H336" s="20">
        <v>0.20164465468035864</v>
      </c>
      <c r="I336" s="20">
        <v>2.3849655486513925</v>
      </c>
      <c r="J336" s="20">
        <v>0.46120247018016625</v>
      </c>
      <c r="K336" s="20">
        <v>-6.1705002030653535</v>
      </c>
      <c r="L336" s="20">
        <v>-17.105645722598858</v>
      </c>
      <c r="M336" s="20">
        <v>-37.512861442501091</v>
      </c>
      <c r="N336" s="20">
        <v>-15.678738340480853</v>
      </c>
      <c r="O336" s="20">
        <v>1.951888730567336E-2</v>
      </c>
      <c r="P336" s="20">
        <v>-5.7786297451453347E-2</v>
      </c>
      <c r="Q336" s="20">
        <v>3.1993469849235484E-2</v>
      </c>
      <c r="R336" s="3">
        <f t="shared" si="43"/>
        <v>0</v>
      </c>
      <c r="S336" s="3">
        <f t="shared" si="44"/>
        <v>0</v>
      </c>
      <c r="T336" s="3">
        <f t="shared" si="45"/>
        <v>0</v>
      </c>
      <c r="U336" s="3">
        <f t="shared" si="46"/>
        <v>0</v>
      </c>
      <c r="V336" s="3">
        <f t="shared" si="47"/>
        <v>0</v>
      </c>
      <c r="W336" s="3">
        <f t="shared" si="48"/>
        <v>0</v>
      </c>
      <c r="X336" s="3">
        <f t="shared" si="49"/>
        <v>0</v>
      </c>
    </row>
    <row r="337" spans="1:24" x14ac:dyDescent="0.25">
      <c r="A337" s="36">
        <v>44514</v>
      </c>
      <c r="B337" s="37">
        <v>15</v>
      </c>
      <c r="C337" s="18" t="str">
        <f t="shared" si="50"/>
        <v>44514_15</v>
      </c>
      <c r="D337" s="20">
        <v>171.71909658251036</v>
      </c>
      <c r="E337" s="20">
        <v>207.42388586760831</v>
      </c>
      <c r="F337" s="20">
        <v>440.78947170411698</v>
      </c>
      <c r="G337" s="20">
        <v>222.98414844031774</v>
      </c>
      <c r="H337" s="20">
        <v>0.19467680294267875</v>
      </c>
      <c r="I337" s="20">
        <v>2.4297821390483008</v>
      </c>
      <c r="J337" s="20">
        <v>0.44837367163064346</v>
      </c>
      <c r="K337" s="20">
        <v>-5.8691534222134392</v>
      </c>
      <c r="L337" s="20">
        <v>-16.121711860712132</v>
      </c>
      <c r="M337" s="20">
        <v>-34.617333133296185</v>
      </c>
      <c r="N337" s="20">
        <v>-15.000277759741307</v>
      </c>
      <c r="O337" s="20">
        <v>1.7018514108615934E-2</v>
      </c>
      <c r="P337" s="20">
        <v>-4.5530636417163664E-2</v>
      </c>
      <c r="Q337" s="20">
        <v>2.7796821969741321E-2</v>
      </c>
      <c r="R337" s="3">
        <f t="shared" si="43"/>
        <v>0</v>
      </c>
      <c r="S337" s="3">
        <f t="shared" si="44"/>
        <v>0</v>
      </c>
      <c r="T337" s="3">
        <f t="shared" si="45"/>
        <v>0</v>
      </c>
      <c r="U337" s="3">
        <f t="shared" si="46"/>
        <v>0</v>
      </c>
      <c r="V337" s="3">
        <f t="shared" si="47"/>
        <v>0</v>
      </c>
      <c r="W337" s="3">
        <f t="shared" si="48"/>
        <v>0</v>
      </c>
      <c r="X337" s="3">
        <f t="shared" si="49"/>
        <v>0</v>
      </c>
    </row>
    <row r="338" spans="1:24" x14ac:dyDescent="0.25">
      <c r="A338" s="36">
        <v>44514</v>
      </c>
      <c r="B338" s="37">
        <v>16</v>
      </c>
      <c r="C338" s="18" t="str">
        <f t="shared" si="50"/>
        <v>44514_16</v>
      </c>
      <c r="D338" s="20">
        <v>167.43211083343238</v>
      </c>
      <c r="E338" s="20">
        <v>205.25999244046469</v>
      </c>
      <c r="F338" s="20">
        <v>439.38102957219991</v>
      </c>
      <c r="G338" s="20">
        <v>217.29767347374852</v>
      </c>
      <c r="H338" s="20">
        <v>0.19814218170054448</v>
      </c>
      <c r="I338" s="20">
        <v>2.4366354507836996</v>
      </c>
      <c r="J338" s="20">
        <v>0.45742806671366026</v>
      </c>
      <c r="K338" s="20">
        <v>-4.8949441796472613</v>
      </c>
      <c r="L338" s="20">
        <v>-14.358841032415661</v>
      </c>
      <c r="M338" s="20">
        <v>-30.25665425019135</v>
      </c>
      <c r="N338" s="20">
        <v>-13.710397968767856</v>
      </c>
      <c r="O338" s="20">
        <v>2.2391062129617195E-2</v>
      </c>
      <c r="P338" s="20">
        <v>-1.5848127964824134E-2</v>
      </c>
      <c r="Q338" s="20">
        <v>4.0294854349966713E-2</v>
      </c>
      <c r="R338" s="3">
        <f t="shared" si="43"/>
        <v>0</v>
      </c>
      <c r="S338" s="3">
        <f t="shared" si="44"/>
        <v>0</v>
      </c>
      <c r="T338" s="3">
        <f t="shared" si="45"/>
        <v>0</v>
      </c>
      <c r="U338" s="3">
        <f t="shared" si="46"/>
        <v>0</v>
      </c>
      <c r="V338" s="3">
        <f t="shared" si="47"/>
        <v>0</v>
      </c>
      <c r="W338" s="3">
        <f t="shared" si="48"/>
        <v>0</v>
      </c>
      <c r="X338" s="3">
        <f t="shared" si="49"/>
        <v>0</v>
      </c>
    </row>
    <row r="339" spans="1:24" x14ac:dyDescent="0.25">
      <c r="A339" s="36">
        <v>44514</v>
      </c>
      <c r="B339" s="37">
        <v>17</v>
      </c>
      <c r="C339" s="18" t="str">
        <f t="shared" si="50"/>
        <v>44514_17</v>
      </c>
      <c r="D339" s="20">
        <v>162.59216497015777</v>
      </c>
      <c r="E339" s="20">
        <v>199.27107413662429</v>
      </c>
      <c r="F339" s="20">
        <v>425.91466491744416</v>
      </c>
      <c r="G339" s="20">
        <v>210.31642375583905</v>
      </c>
      <c r="H339" s="20">
        <v>0.19771058093517041</v>
      </c>
      <c r="I339" s="20">
        <v>2.375040573332805</v>
      </c>
      <c r="J339" s="20">
        <v>0.4580116453012667</v>
      </c>
      <c r="K339" s="20">
        <v>-3.0658504625014515</v>
      </c>
      <c r="L339" s="20">
        <v>-11.166580643226551</v>
      </c>
      <c r="M339" s="20">
        <v>-23.442921637342014</v>
      </c>
      <c r="N339" s="20">
        <v>-10.324870515952442</v>
      </c>
      <c r="O339" s="20">
        <v>2.1356822177434561E-2</v>
      </c>
      <c r="P339" s="20">
        <v>-6.8459729617083211E-5</v>
      </c>
      <c r="Q339" s="20">
        <v>3.8340646037724579E-2</v>
      </c>
      <c r="R339" s="3">
        <f t="shared" si="43"/>
        <v>0</v>
      </c>
      <c r="S339" s="3">
        <f t="shared" si="44"/>
        <v>0</v>
      </c>
      <c r="T339" s="3">
        <f t="shared" si="45"/>
        <v>0</v>
      </c>
      <c r="U339" s="3">
        <f t="shared" si="46"/>
        <v>0</v>
      </c>
      <c r="V339" s="3">
        <f t="shared" si="47"/>
        <v>0</v>
      </c>
      <c r="W339" s="3">
        <f t="shared" si="48"/>
        <v>0</v>
      </c>
      <c r="X339" s="3">
        <f t="shared" si="49"/>
        <v>0</v>
      </c>
    </row>
    <row r="340" spans="1:24" x14ac:dyDescent="0.25">
      <c r="A340" s="36">
        <v>44514</v>
      </c>
      <c r="B340" s="37">
        <v>18</v>
      </c>
      <c r="C340" s="18" t="str">
        <f t="shared" si="50"/>
        <v>44514_18</v>
      </c>
      <c r="D340" s="20">
        <v>159.36588243594019</v>
      </c>
      <c r="E340" s="20">
        <v>196.00367012366846</v>
      </c>
      <c r="F340" s="20">
        <v>418.79148453127209</v>
      </c>
      <c r="G340" s="20">
        <v>206.56145865163447</v>
      </c>
      <c r="H340" s="20">
        <v>0.1917856739908278</v>
      </c>
      <c r="I340" s="20">
        <v>2.3279016404105417</v>
      </c>
      <c r="J340" s="20">
        <v>0.44476995774207884</v>
      </c>
      <c r="K340" s="20">
        <v>-4.0639476402273829</v>
      </c>
      <c r="L340" s="20">
        <v>-12.015320610464549</v>
      </c>
      <c r="M340" s="20">
        <v>-25.139040125785908</v>
      </c>
      <c r="N340" s="20">
        <v>-11.320826461222188</v>
      </c>
      <c r="O340" s="20">
        <v>2.5230167682683671E-2</v>
      </c>
      <c r="P340" s="20">
        <v>-7.6152914362986063E-3</v>
      </c>
      <c r="Q340" s="20">
        <v>4.6812924432661357E-2</v>
      </c>
      <c r="R340" s="3">
        <f t="shared" si="43"/>
        <v>0</v>
      </c>
      <c r="S340" s="3">
        <f t="shared" si="44"/>
        <v>0</v>
      </c>
      <c r="T340" s="3">
        <f t="shared" si="45"/>
        <v>0</v>
      </c>
      <c r="U340" s="3">
        <f t="shared" si="46"/>
        <v>0</v>
      </c>
      <c r="V340" s="3">
        <f t="shared" si="47"/>
        <v>0</v>
      </c>
      <c r="W340" s="3">
        <f t="shared" si="48"/>
        <v>0</v>
      </c>
      <c r="X340" s="3">
        <f t="shared" si="49"/>
        <v>0</v>
      </c>
    </row>
    <row r="341" spans="1:24" x14ac:dyDescent="0.25">
      <c r="A341" s="36">
        <v>44514</v>
      </c>
      <c r="B341" s="37">
        <v>19</v>
      </c>
      <c r="C341" s="18" t="str">
        <f t="shared" si="50"/>
        <v>44514_19</v>
      </c>
      <c r="D341" s="20">
        <v>157.95053475006478</v>
      </c>
      <c r="E341" s="20">
        <v>196.30017683388067</v>
      </c>
      <c r="F341" s="20">
        <v>420.8189270238276</v>
      </c>
      <c r="G341" s="20">
        <v>206.83354614760444</v>
      </c>
      <c r="H341" s="20">
        <v>0.19075398010021755</v>
      </c>
      <c r="I341" s="20">
        <v>2.2869739787812864</v>
      </c>
      <c r="J341" s="20">
        <v>0.44126836407563153</v>
      </c>
      <c r="K341" s="20">
        <v>-6.526876006701527</v>
      </c>
      <c r="L341" s="20">
        <v>-13.348597100429586</v>
      </c>
      <c r="M341" s="20">
        <v>-27.625408053740649</v>
      </c>
      <c r="N341" s="20">
        <v>-12.756967396444542</v>
      </c>
      <c r="O341" s="20">
        <v>1.4924288247563066E-2</v>
      </c>
      <c r="P341" s="20">
        <v>-3.4018604384751551E-2</v>
      </c>
      <c r="Q341" s="20">
        <v>2.4430592208777781E-2</v>
      </c>
      <c r="R341" s="3">
        <f t="shared" si="43"/>
        <v>0</v>
      </c>
      <c r="S341" s="3">
        <f t="shared" si="44"/>
        <v>0</v>
      </c>
      <c r="T341" s="3">
        <f t="shared" si="45"/>
        <v>0</v>
      </c>
      <c r="U341" s="3">
        <f t="shared" si="46"/>
        <v>0</v>
      </c>
      <c r="V341" s="3">
        <f t="shared" si="47"/>
        <v>0</v>
      </c>
      <c r="W341" s="3">
        <f t="shared" si="48"/>
        <v>0</v>
      </c>
      <c r="X341" s="3">
        <f t="shared" si="49"/>
        <v>0</v>
      </c>
    </row>
    <row r="342" spans="1:24" x14ac:dyDescent="0.25">
      <c r="A342" s="36">
        <v>44514</v>
      </c>
      <c r="B342" s="37">
        <v>20</v>
      </c>
      <c r="C342" s="18" t="str">
        <f t="shared" si="50"/>
        <v>44514_20</v>
      </c>
      <c r="D342" s="20">
        <v>160.25064613147572</v>
      </c>
      <c r="E342" s="20">
        <v>198.69762785703406</v>
      </c>
      <c r="F342" s="20">
        <v>428.5177826963976</v>
      </c>
      <c r="G342" s="20">
        <v>210.50865313962422</v>
      </c>
      <c r="H342" s="20">
        <v>0.18848490676049146</v>
      </c>
      <c r="I342" s="20">
        <v>2.237924885780866</v>
      </c>
      <c r="J342" s="20">
        <v>0.43499196362304438</v>
      </c>
      <c r="K342" s="20">
        <v>-6.6075024204111426</v>
      </c>
      <c r="L342" s="20">
        <v>-12.93568668430121</v>
      </c>
      <c r="M342" s="20">
        <v>-26.517085464730563</v>
      </c>
      <c r="N342" s="20">
        <v>-10.229428559049264</v>
      </c>
      <c r="O342" s="20">
        <v>-5.7203869396975924E-3</v>
      </c>
      <c r="P342" s="20">
        <v>-5.7908721096983758E-2</v>
      </c>
      <c r="Q342" s="20">
        <v>-2.2036764278233065E-2</v>
      </c>
      <c r="R342" s="3">
        <f t="shared" si="43"/>
        <v>0</v>
      </c>
      <c r="S342" s="3">
        <f t="shared" si="44"/>
        <v>0</v>
      </c>
      <c r="T342" s="3">
        <f t="shared" si="45"/>
        <v>0</v>
      </c>
      <c r="U342" s="3">
        <f t="shared" si="46"/>
        <v>0</v>
      </c>
      <c r="V342" s="3">
        <f t="shared" si="47"/>
        <v>0</v>
      </c>
      <c r="W342" s="3">
        <f t="shared" si="48"/>
        <v>0</v>
      </c>
      <c r="X342" s="3">
        <f t="shared" si="49"/>
        <v>0</v>
      </c>
    </row>
    <row r="343" spans="1:24" x14ac:dyDescent="0.25">
      <c r="A343" s="36">
        <v>44514</v>
      </c>
      <c r="B343" s="37">
        <v>21</v>
      </c>
      <c r="C343" s="18" t="str">
        <f t="shared" si="50"/>
        <v>44514_21</v>
      </c>
      <c r="D343" s="20">
        <v>175.57073627305186</v>
      </c>
      <c r="E343" s="20">
        <v>216.96137101189444</v>
      </c>
      <c r="F343" s="20">
        <v>471.02473071925778</v>
      </c>
      <c r="G343" s="20">
        <v>230.44850855103911</v>
      </c>
      <c r="H343" s="20">
        <v>0.21335702317414643</v>
      </c>
      <c r="I343" s="20">
        <v>2.4196851579608452</v>
      </c>
      <c r="J343" s="20">
        <v>0.49105239897939923</v>
      </c>
      <c r="K343" s="20">
        <v>-10.55889202542547</v>
      </c>
      <c r="L343" s="20">
        <v>-17.274288259692575</v>
      </c>
      <c r="M343" s="20">
        <v>-34.509716649543471</v>
      </c>
      <c r="N343" s="20">
        <v>-14.848863069951992</v>
      </c>
      <c r="O343" s="20">
        <v>-2.1065637647821663E-2</v>
      </c>
      <c r="P343" s="20">
        <v>-0.12169944640256979</v>
      </c>
      <c r="Q343" s="20">
        <v>-5.5694809058588049E-2</v>
      </c>
      <c r="R343" s="3">
        <f t="shared" si="43"/>
        <v>0</v>
      </c>
      <c r="S343" s="3">
        <f t="shared" si="44"/>
        <v>0</v>
      </c>
      <c r="T343" s="3">
        <f t="shared" si="45"/>
        <v>0</v>
      </c>
      <c r="U343" s="3">
        <f t="shared" si="46"/>
        <v>0</v>
      </c>
      <c r="V343" s="3">
        <f t="shared" si="47"/>
        <v>0</v>
      </c>
      <c r="W343" s="3">
        <f t="shared" si="48"/>
        <v>0</v>
      </c>
      <c r="X343" s="3">
        <f t="shared" si="49"/>
        <v>0</v>
      </c>
    </row>
    <row r="344" spans="1:24" x14ac:dyDescent="0.25">
      <c r="A344" s="36">
        <v>44514</v>
      </c>
      <c r="B344" s="37">
        <v>22</v>
      </c>
      <c r="C344" s="18" t="str">
        <f t="shared" si="50"/>
        <v>44514_22</v>
      </c>
      <c r="D344" s="20">
        <v>188.2916310005136</v>
      </c>
      <c r="E344" s="20">
        <v>234.49432443776678</v>
      </c>
      <c r="F344" s="20">
        <v>511.14550012757661</v>
      </c>
      <c r="G344" s="20">
        <v>248.77421584505413</v>
      </c>
      <c r="H344" s="20">
        <v>0.24026072336093637</v>
      </c>
      <c r="I344" s="20">
        <v>2.6185266964004854</v>
      </c>
      <c r="J344" s="20">
        <v>0.54979577377104893</v>
      </c>
      <c r="K344" s="20">
        <v>-14.124505195211711</v>
      </c>
      <c r="L344" s="20">
        <v>-20.070414184298208</v>
      </c>
      <c r="M344" s="20">
        <v>-39.091666331723154</v>
      </c>
      <c r="N344" s="20">
        <v>-19.024344611897796</v>
      </c>
      <c r="O344" s="20">
        <v>-2.6298435826233254E-2</v>
      </c>
      <c r="P344" s="20">
        <v>-0.15962310563985466</v>
      </c>
      <c r="Q344" s="20">
        <v>-6.7675599599572894E-2</v>
      </c>
      <c r="R344" s="3">
        <f t="shared" si="43"/>
        <v>0</v>
      </c>
      <c r="S344" s="3">
        <f t="shared" si="44"/>
        <v>0</v>
      </c>
      <c r="T344" s="3">
        <f t="shared" si="45"/>
        <v>0</v>
      </c>
      <c r="U344" s="3">
        <f t="shared" si="46"/>
        <v>0</v>
      </c>
      <c r="V344" s="3">
        <f t="shared" si="47"/>
        <v>0</v>
      </c>
      <c r="W344" s="3">
        <f t="shared" si="48"/>
        <v>0</v>
      </c>
      <c r="X344" s="3">
        <f t="shared" si="49"/>
        <v>0</v>
      </c>
    </row>
    <row r="345" spans="1:24" x14ac:dyDescent="0.25">
      <c r="A345" s="36">
        <v>44514</v>
      </c>
      <c r="B345" s="37">
        <v>23</v>
      </c>
      <c r="C345" s="18" t="str">
        <f t="shared" si="50"/>
        <v>44514_23</v>
      </c>
      <c r="D345" s="20">
        <v>176.40923135906635</v>
      </c>
      <c r="E345" s="20">
        <v>221.43589663348044</v>
      </c>
      <c r="F345" s="20">
        <v>482.38605433490898</v>
      </c>
      <c r="G345" s="20">
        <v>233.41313095119736</v>
      </c>
      <c r="H345" s="20">
        <v>0.22629138340357624</v>
      </c>
      <c r="I345" s="20">
        <v>2.4716939768306547</v>
      </c>
      <c r="J345" s="20">
        <v>0.52053898670604026</v>
      </c>
      <c r="K345" s="20">
        <v>-17.001983462162855</v>
      </c>
      <c r="L345" s="20">
        <v>-23.550388979672665</v>
      </c>
      <c r="M345" s="20">
        <v>-47.276208380629242</v>
      </c>
      <c r="N345" s="20">
        <v>-23.195155688537781</v>
      </c>
      <c r="O345" s="20">
        <v>-2.8132265581926115E-2</v>
      </c>
      <c r="P345" s="20">
        <v>-0.18957898166371209</v>
      </c>
      <c r="Q345" s="20">
        <v>-7.15715181541976E-2</v>
      </c>
      <c r="R345" s="3">
        <f t="shared" si="43"/>
        <v>0</v>
      </c>
      <c r="S345" s="3">
        <f t="shared" si="44"/>
        <v>0</v>
      </c>
      <c r="T345" s="3">
        <f t="shared" si="45"/>
        <v>0</v>
      </c>
      <c r="U345" s="3">
        <f t="shared" si="46"/>
        <v>0</v>
      </c>
      <c r="V345" s="3">
        <f t="shared" si="47"/>
        <v>0</v>
      </c>
      <c r="W345" s="3">
        <f t="shared" si="48"/>
        <v>0</v>
      </c>
      <c r="X345" s="3">
        <f t="shared" si="49"/>
        <v>0</v>
      </c>
    </row>
    <row r="346" spans="1:24" x14ac:dyDescent="0.25">
      <c r="A346" s="36">
        <v>44514</v>
      </c>
      <c r="B346" s="37">
        <v>24</v>
      </c>
      <c r="C346" s="18" t="str">
        <f t="shared" si="50"/>
        <v>44514_24</v>
      </c>
      <c r="D346" s="20">
        <v>158.78338563945132</v>
      </c>
      <c r="E346" s="20">
        <v>198.81048967848409</v>
      </c>
      <c r="F346" s="20">
        <v>432.39278520240725</v>
      </c>
      <c r="G346" s="20">
        <v>209.26691458918791</v>
      </c>
      <c r="H346" s="20">
        <v>0.20498497751435843</v>
      </c>
      <c r="I346" s="20">
        <v>2.2033629586775003</v>
      </c>
      <c r="J346" s="20">
        <v>0.47540242165022195</v>
      </c>
      <c r="K346" s="20">
        <v>-18.660815061186277</v>
      </c>
      <c r="L346" s="20">
        <v>-26.026470140476139</v>
      </c>
      <c r="M346" s="20">
        <v>-52.992899699674638</v>
      </c>
      <c r="N346" s="20">
        <v>-25.787875611378958</v>
      </c>
      <c r="O346" s="20">
        <v>-2.9079157124871455E-2</v>
      </c>
      <c r="P346" s="20">
        <v>-0.21727702204128188</v>
      </c>
      <c r="Q346" s="20">
        <v>-7.4418211222273073E-2</v>
      </c>
      <c r="R346" s="3">
        <f t="shared" si="43"/>
        <v>0</v>
      </c>
      <c r="S346" s="3">
        <f t="shared" si="44"/>
        <v>0</v>
      </c>
      <c r="T346" s="3">
        <f t="shared" si="45"/>
        <v>0</v>
      </c>
      <c r="U346" s="3">
        <f t="shared" si="46"/>
        <v>0</v>
      </c>
      <c r="V346" s="3">
        <f t="shared" si="47"/>
        <v>0</v>
      </c>
      <c r="W346" s="3">
        <f t="shared" si="48"/>
        <v>0</v>
      </c>
      <c r="X346" s="3">
        <f t="shared" si="49"/>
        <v>0</v>
      </c>
    </row>
    <row r="347" spans="1:24" x14ac:dyDescent="0.25">
      <c r="A347" s="36">
        <v>44515</v>
      </c>
      <c r="B347" s="37">
        <v>1</v>
      </c>
      <c r="C347" s="18" t="str">
        <f t="shared" si="50"/>
        <v>44515_1</v>
      </c>
      <c r="D347" s="20">
        <v>139.7900523186137</v>
      </c>
      <c r="E347" s="20">
        <v>173.03767987592181</v>
      </c>
      <c r="F347" s="20">
        <v>374.86356405590482</v>
      </c>
      <c r="G347" s="20">
        <v>181.96215334530058</v>
      </c>
      <c r="H347" s="20">
        <v>0.17907820172220207</v>
      </c>
      <c r="I347" s="20">
        <v>1.9116622823616054</v>
      </c>
      <c r="J347" s="20">
        <v>0.4198895833500374</v>
      </c>
      <c r="K347" s="20">
        <v>-20.343253652394878</v>
      </c>
      <c r="L347" s="20">
        <v>-28.109436365652435</v>
      </c>
      <c r="M347" s="20">
        <v>-57.247556930071838</v>
      </c>
      <c r="N347" s="20">
        <v>-28.110082127006489</v>
      </c>
      <c r="O347" s="20">
        <v>-2.8742126494970963E-2</v>
      </c>
      <c r="P347" s="20">
        <v>-0.2427116334274195</v>
      </c>
      <c r="Q347" s="20">
        <v>-7.4477157508361494E-2</v>
      </c>
      <c r="R347" s="3">
        <f t="shared" si="43"/>
        <v>0</v>
      </c>
      <c r="S347" s="3">
        <f t="shared" si="44"/>
        <v>0</v>
      </c>
      <c r="T347" s="3">
        <f t="shared" si="45"/>
        <v>0</v>
      </c>
      <c r="U347" s="3">
        <f t="shared" si="46"/>
        <v>0</v>
      </c>
      <c r="V347" s="3">
        <f t="shared" si="47"/>
        <v>0</v>
      </c>
      <c r="W347" s="3">
        <f t="shared" si="48"/>
        <v>0</v>
      </c>
      <c r="X347" s="3">
        <f t="shared" si="49"/>
        <v>0</v>
      </c>
    </row>
    <row r="348" spans="1:24" x14ac:dyDescent="0.25">
      <c r="A348" s="36">
        <v>44515</v>
      </c>
      <c r="B348" s="37">
        <v>2</v>
      </c>
      <c r="C348" s="18" t="str">
        <f t="shared" si="50"/>
        <v>44515_2</v>
      </c>
      <c r="D348" s="20">
        <v>124.80457720972375</v>
      </c>
      <c r="E348" s="20">
        <v>152.10387058756075</v>
      </c>
      <c r="F348" s="20">
        <v>326.46507864110879</v>
      </c>
      <c r="G348" s="20">
        <v>159.74175537848194</v>
      </c>
      <c r="H348" s="20">
        <v>0.1668223391564233</v>
      </c>
      <c r="I348" s="20">
        <v>1.6762866218625561</v>
      </c>
      <c r="J348" s="20">
        <v>0.39280342845803828</v>
      </c>
      <c r="K348" s="20">
        <v>-21.043788090851297</v>
      </c>
      <c r="L348" s="20">
        <v>-28.872786862150839</v>
      </c>
      <c r="M348" s="20">
        <v>-59.300084761096173</v>
      </c>
      <c r="N348" s="20">
        <v>-29.105070649082194</v>
      </c>
      <c r="O348" s="20">
        <v>-3.1295339384241665E-2</v>
      </c>
      <c r="P348" s="20">
        <v>-0.25979955596179549</v>
      </c>
      <c r="Q348" s="20">
        <v>-8.0982504063549079E-2</v>
      </c>
      <c r="R348" s="3">
        <f t="shared" si="43"/>
        <v>0</v>
      </c>
      <c r="S348" s="3">
        <f t="shared" si="44"/>
        <v>0</v>
      </c>
      <c r="T348" s="3">
        <f t="shared" si="45"/>
        <v>0</v>
      </c>
      <c r="U348" s="3">
        <f t="shared" si="46"/>
        <v>0</v>
      </c>
      <c r="V348" s="3">
        <f t="shared" si="47"/>
        <v>0</v>
      </c>
      <c r="W348" s="3">
        <f t="shared" si="48"/>
        <v>0</v>
      </c>
      <c r="X348" s="3">
        <f t="shared" si="49"/>
        <v>0</v>
      </c>
    </row>
    <row r="349" spans="1:24" x14ac:dyDescent="0.25">
      <c r="A349" s="36">
        <v>44515</v>
      </c>
      <c r="B349" s="37">
        <v>3</v>
      </c>
      <c r="C349" s="18" t="str">
        <f t="shared" si="50"/>
        <v>44515_3</v>
      </c>
      <c r="D349" s="20">
        <v>115.87421170135882</v>
      </c>
      <c r="E349" s="20">
        <v>139.13340657674937</v>
      </c>
      <c r="F349" s="20">
        <v>296.59719707804572</v>
      </c>
      <c r="G349" s="20">
        <v>146.52899397321409</v>
      </c>
      <c r="H349" s="20">
        <v>0.16506228535876519</v>
      </c>
      <c r="I349" s="20">
        <v>1.5466184227720507</v>
      </c>
      <c r="J349" s="20">
        <v>0.3887750559066111</v>
      </c>
      <c r="K349" s="20">
        <v>-21.92344879275764</v>
      </c>
      <c r="L349" s="20">
        <v>-30.191433173619821</v>
      </c>
      <c r="M349" s="20">
        <v>-61.876125005526703</v>
      </c>
      <c r="N349" s="20">
        <v>-30.236336515024259</v>
      </c>
      <c r="O349" s="20">
        <v>-2.7748384772246476E-2</v>
      </c>
      <c r="P349" s="20">
        <v>-0.26768587729372373</v>
      </c>
      <c r="Q349" s="20">
        <v>-7.3401149760277631E-2</v>
      </c>
      <c r="R349" s="3">
        <f t="shared" si="43"/>
        <v>0</v>
      </c>
      <c r="S349" s="3">
        <f t="shared" si="44"/>
        <v>0</v>
      </c>
      <c r="T349" s="3">
        <f t="shared" si="45"/>
        <v>0</v>
      </c>
      <c r="U349" s="3">
        <f t="shared" si="46"/>
        <v>0</v>
      </c>
      <c r="V349" s="3">
        <f t="shared" si="47"/>
        <v>0</v>
      </c>
      <c r="W349" s="3">
        <f t="shared" si="48"/>
        <v>0</v>
      </c>
      <c r="X349" s="3">
        <f t="shared" si="49"/>
        <v>0</v>
      </c>
    </row>
    <row r="350" spans="1:24" x14ac:dyDescent="0.25">
      <c r="A350" s="36">
        <v>44515</v>
      </c>
      <c r="B350" s="37">
        <v>4</v>
      </c>
      <c r="C350" s="18" t="str">
        <f t="shared" si="50"/>
        <v>44515_4</v>
      </c>
      <c r="D350" s="20">
        <v>109.79480142333023</v>
      </c>
      <c r="E350" s="20">
        <v>131.49734396143816</v>
      </c>
      <c r="F350" s="20">
        <v>278.8686572410956</v>
      </c>
      <c r="G350" s="20">
        <v>137.94198490193889</v>
      </c>
      <c r="H350" s="20">
        <v>0.16105306094316507</v>
      </c>
      <c r="I350" s="20">
        <v>1.4873725542050609</v>
      </c>
      <c r="J350" s="20">
        <v>0.37989654543012846</v>
      </c>
      <c r="K350" s="20">
        <v>-22.499368990028728</v>
      </c>
      <c r="L350" s="20">
        <v>-29.944154166389932</v>
      </c>
      <c r="M350" s="20">
        <v>-61.187792568447065</v>
      </c>
      <c r="N350" s="20">
        <v>-30.624609162729115</v>
      </c>
      <c r="O350" s="20">
        <v>-2.9621282370439619E-2</v>
      </c>
      <c r="P350" s="20">
        <v>-0.25752071033589774</v>
      </c>
      <c r="Q350" s="20">
        <v>-7.7690216317297528E-2</v>
      </c>
      <c r="R350" s="3">
        <f t="shared" si="43"/>
        <v>0</v>
      </c>
      <c r="S350" s="3">
        <f t="shared" si="44"/>
        <v>0</v>
      </c>
      <c r="T350" s="3">
        <f t="shared" si="45"/>
        <v>0</v>
      </c>
      <c r="U350" s="3">
        <f t="shared" si="46"/>
        <v>0</v>
      </c>
      <c r="V350" s="3">
        <f t="shared" si="47"/>
        <v>0</v>
      </c>
      <c r="W350" s="3">
        <f t="shared" si="48"/>
        <v>0</v>
      </c>
      <c r="X350" s="3">
        <f t="shared" si="49"/>
        <v>0</v>
      </c>
    </row>
    <row r="351" spans="1:24" x14ac:dyDescent="0.25">
      <c r="A351" s="36">
        <v>44515</v>
      </c>
      <c r="B351" s="37">
        <v>5</v>
      </c>
      <c r="C351" s="18" t="str">
        <f t="shared" si="50"/>
        <v>44515_5</v>
      </c>
      <c r="D351" s="20">
        <v>107.33302645991481</v>
      </c>
      <c r="E351" s="20">
        <v>128.32122645231598</v>
      </c>
      <c r="F351" s="20">
        <v>271.92220021354422</v>
      </c>
      <c r="G351" s="20">
        <v>134.67466955739388</v>
      </c>
      <c r="H351" s="20">
        <v>0.15773299207309943</v>
      </c>
      <c r="I351" s="20">
        <v>1.4562052719337706</v>
      </c>
      <c r="J351" s="20">
        <v>0.37282388171449909</v>
      </c>
      <c r="K351" s="20">
        <v>-23.234295526204825</v>
      </c>
      <c r="L351" s="20">
        <v>-30.57262731875042</v>
      </c>
      <c r="M351" s="20">
        <v>-61.972396303010235</v>
      </c>
      <c r="N351" s="20">
        <v>-31.143213422712826</v>
      </c>
      <c r="O351" s="20">
        <v>-2.9091043317303864E-2</v>
      </c>
      <c r="P351" s="20">
        <v>-0.26226188127836003</v>
      </c>
      <c r="Q351" s="20">
        <v>-7.6052268961551539E-2</v>
      </c>
      <c r="R351" s="3">
        <f t="shared" si="43"/>
        <v>0</v>
      </c>
      <c r="S351" s="3">
        <f t="shared" si="44"/>
        <v>0</v>
      </c>
      <c r="T351" s="3">
        <f t="shared" si="45"/>
        <v>0</v>
      </c>
      <c r="U351" s="3">
        <f t="shared" si="46"/>
        <v>0</v>
      </c>
      <c r="V351" s="3">
        <f t="shared" si="47"/>
        <v>0</v>
      </c>
      <c r="W351" s="3">
        <f t="shared" si="48"/>
        <v>0</v>
      </c>
      <c r="X351" s="3">
        <f t="shared" si="49"/>
        <v>0</v>
      </c>
    </row>
    <row r="352" spans="1:24" x14ac:dyDescent="0.25">
      <c r="A352" s="36">
        <v>44515</v>
      </c>
      <c r="B352" s="37">
        <v>6</v>
      </c>
      <c r="C352" s="18" t="str">
        <f t="shared" si="50"/>
        <v>44515_6</v>
      </c>
      <c r="D352" s="20">
        <v>108.76158444490554</v>
      </c>
      <c r="E352" s="20">
        <v>130.86814169766797</v>
      </c>
      <c r="F352" s="20">
        <v>276.63087166480699</v>
      </c>
      <c r="G352" s="20">
        <v>137.10486165232709</v>
      </c>
      <c r="H352" s="20">
        <v>0.15937338266261242</v>
      </c>
      <c r="I352" s="20">
        <v>1.490560651306432</v>
      </c>
      <c r="J352" s="20">
        <v>0.3768552438643219</v>
      </c>
      <c r="K352" s="20">
        <v>-23.547622076119527</v>
      </c>
      <c r="L352" s="20">
        <v>-30.910073859305719</v>
      </c>
      <c r="M352" s="20">
        <v>-63.020996277832793</v>
      </c>
      <c r="N352" s="20">
        <v>-31.578502176189865</v>
      </c>
      <c r="O352" s="20">
        <v>-3.2540965811216446E-2</v>
      </c>
      <c r="P352" s="20">
        <v>-0.26834358397952895</v>
      </c>
      <c r="Q352" s="20">
        <v>-8.3911772252653297E-2</v>
      </c>
      <c r="R352" s="3">
        <f t="shared" si="43"/>
        <v>0</v>
      </c>
      <c r="S352" s="3">
        <f t="shared" si="44"/>
        <v>0</v>
      </c>
      <c r="T352" s="3">
        <f t="shared" si="45"/>
        <v>0</v>
      </c>
      <c r="U352" s="3">
        <f t="shared" si="46"/>
        <v>0</v>
      </c>
      <c r="V352" s="3">
        <f t="shared" si="47"/>
        <v>0</v>
      </c>
      <c r="W352" s="3">
        <f t="shared" si="48"/>
        <v>0</v>
      </c>
      <c r="X352" s="3">
        <f t="shared" si="49"/>
        <v>0</v>
      </c>
    </row>
    <row r="353" spans="1:24" x14ac:dyDescent="0.25">
      <c r="A353" s="36">
        <v>44515</v>
      </c>
      <c r="B353" s="37">
        <v>7</v>
      </c>
      <c r="C353" s="18" t="str">
        <f t="shared" si="50"/>
        <v>44515_7</v>
      </c>
      <c r="D353" s="20">
        <v>117.06633022975016</v>
      </c>
      <c r="E353" s="20">
        <v>140.93652282831343</v>
      </c>
      <c r="F353" s="20">
        <v>298.05887515926986</v>
      </c>
      <c r="G353" s="20">
        <v>148.46662830342927</v>
      </c>
      <c r="H353" s="20">
        <v>0.15581050146660266</v>
      </c>
      <c r="I353" s="20">
        <v>1.5860449664670604</v>
      </c>
      <c r="J353" s="20">
        <v>0.36692985871835743</v>
      </c>
      <c r="K353" s="20">
        <v>-34.368203337825292</v>
      </c>
      <c r="L353" s="20">
        <v>-40.633579408899756</v>
      </c>
      <c r="M353" s="20">
        <v>-84.75474130475628</v>
      </c>
      <c r="N353" s="20">
        <v>-45.169621398144713</v>
      </c>
      <c r="O353" s="20">
        <v>-3.2654425501494659E-2</v>
      </c>
      <c r="P353" s="20">
        <v>-0.32384900947144452</v>
      </c>
      <c r="Q353" s="20">
        <v>-8.3282815665371657E-2</v>
      </c>
      <c r="R353" s="3">
        <f t="shared" si="43"/>
        <v>0</v>
      </c>
      <c r="S353" s="3">
        <f t="shared" si="44"/>
        <v>0</v>
      </c>
      <c r="T353" s="3">
        <f t="shared" si="45"/>
        <v>0</v>
      </c>
      <c r="U353" s="3">
        <f t="shared" si="46"/>
        <v>0</v>
      </c>
      <c r="V353" s="3">
        <f t="shared" si="47"/>
        <v>0</v>
      </c>
      <c r="W353" s="3">
        <f t="shared" si="48"/>
        <v>0</v>
      </c>
      <c r="X353" s="3">
        <f t="shared" si="49"/>
        <v>0</v>
      </c>
    </row>
    <row r="354" spans="1:24" x14ac:dyDescent="0.25">
      <c r="A354" s="36">
        <v>44515</v>
      </c>
      <c r="B354" s="37">
        <v>8</v>
      </c>
      <c r="C354" s="18" t="str">
        <f t="shared" si="50"/>
        <v>44515_8</v>
      </c>
      <c r="D354" s="20">
        <v>134.64047382436095</v>
      </c>
      <c r="E354" s="20">
        <v>161.62629354952847</v>
      </c>
      <c r="F354" s="20">
        <v>340.34023602251415</v>
      </c>
      <c r="G354" s="20">
        <v>171.41634864355984</v>
      </c>
      <c r="H354" s="20">
        <v>0.15720174063286707</v>
      </c>
      <c r="I354" s="20">
        <v>1.8067348859670571</v>
      </c>
      <c r="J354" s="20">
        <v>0.36897282725474512</v>
      </c>
      <c r="K354" s="20">
        <v>-37.712702033414416</v>
      </c>
      <c r="L354" s="20">
        <v>-43.153742319328806</v>
      </c>
      <c r="M354" s="20">
        <v>-93.450956834801275</v>
      </c>
      <c r="N354" s="20">
        <v>-50.50673842000522</v>
      </c>
      <c r="O354" s="20">
        <v>-2.5558260246977174E-2</v>
      </c>
      <c r="P354" s="20">
        <v>-0.30684587267049879</v>
      </c>
      <c r="Q354" s="20">
        <v>-6.660233687743887E-2</v>
      </c>
      <c r="R354" s="3">
        <f t="shared" si="43"/>
        <v>0</v>
      </c>
      <c r="S354" s="3">
        <f t="shared" si="44"/>
        <v>0</v>
      </c>
      <c r="T354" s="3">
        <f t="shared" si="45"/>
        <v>0</v>
      </c>
      <c r="U354" s="3">
        <f t="shared" si="46"/>
        <v>0</v>
      </c>
      <c r="V354" s="3">
        <f t="shared" si="47"/>
        <v>0</v>
      </c>
      <c r="W354" s="3">
        <f t="shared" si="48"/>
        <v>0</v>
      </c>
      <c r="X354" s="3">
        <f t="shared" si="49"/>
        <v>0</v>
      </c>
    </row>
    <row r="355" spans="1:24" x14ac:dyDescent="0.25">
      <c r="A355" s="36">
        <v>44515</v>
      </c>
      <c r="B355" s="37">
        <v>9</v>
      </c>
      <c r="C355" s="18" t="str">
        <f t="shared" si="50"/>
        <v>44515_9</v>
      </c>
      <c r="D355" s="20">
        <v>158.93418749043548</v>
      </c>
      <c r="E355" s="20">
        <v>194.38805001796615</v>
      </c>
      <c r="F355" s="20">
        <v>406.8815339245927</v>
      </c>
      <c r="G355" s="20">
        <v>203.03928395062135</v>
      </c>
      <c r="H355" s="20">
        <v>0.19119177858494935</v>
      </c>
      <c r="I355" s="20">
        <v>2.3112249136226</v>
      </c>
      <c r="J355" s="20">
        <v>0.44419912601030287</v>
      </c>
      <c r="K355" s="20">
        <v>-27.007443192070681</v>
      </c>
      <c r="L355" s="20">
        <v>-30.622445617736027</v>
      </c>
      <c r="M355" s="20">
        <v>-67.02715450194043</v>
      </c>
      <c r="N355" s="20">
        <v>-38.604818278024162</v>
      </c>
      <c r="O355" s="20">
        <v>7.3262999209857691E-3</v>
      </c>
      <c r="P355" s="20">
        <v>-9.9307298011199821E-2</v>
      </c>
      <c r="Q355" s="20">
        <v>8.8024308493228724E-3</v>
      </c>
      <c r="R355" s="3">
        <f t="shared" si="43"/>
        <v>0</v>
      </c>
      <c r="S355" s="3">
        <f t="shared" si="44"/>
        <v>0</v>
      </c>
      <c r="T355" s="3">
        <f t="shared" si="45"/>
        <v>0</v>
      </c>
      <c r="U355" s="3">
        <f t="shared" si="46"/>
        <v>0</v>
      </c>
      <c r="V355" s="3">
        <f t="shared" si="47"/>
        <v>0</v>
      </c>
      <c r="W355" s="3">
        <f t="shared" si="48"/>
        <v>0</v>
      </c>
      <c r="X355" s="3">
        <f t="shared" si="49"/>
        <v>0</v>
      </c>
    </row>
    <row r="356" spans="1:24" x14ac:dyDescent="0.25">
      <c r="A356" s="36">
        <v>44515</v>
      </c>
      <c r="B356" s="37">
        <v>10</v>
      </c>
      <c r="C356" s="18" t="str">
        <f t="shared" si="50"/>
        <v>44515_10</v>
      </c>
      <c r="D356" s="20">
        <v>178.40901414141956</v>
      </c>
      <c r="E356" s="20">
        <v>219.80726131086467</v>
      </c>
      <c r="F356" s="20">
        <v>459.08312725528276</v>
      </c>
      <c r="G356" s="20">
        <v>229.35209166244903</v>
      </c>
      <c r="H356" s="20">
        <v>0.21082849132139819</v>
      </c>
      <c r="I356" s="20">
        <v>2.6793989422861388</v>
      </c>
      <c r="J356" s="20">
        <v>0.48730349658878686</v>
      </c>
      <c r="K356" s="20">
        <v>-18.425882410549029</v>
      </c>
      <c r="L356" s="20">
        <v>-20.914488055000184</v>
      </c>
      <c r="M356" s="20">
        <v>-49.411834322930844</v>
      </c>
      <c r="N356" s="20">
        <v>-29.399731153933793</v>
      </c>
      <c r="O356" s="20">
        <v>3.7025389468910833E-2</v>
      </c>
      <c r="P356" s="20">
        <v>8.1751238525825803E-2</v>
      </c>
      <c r="Q356" s="20">
        <v>7.6476383863201242E-2</v>
      </c>
      <c r="R356" s="3">
        <f t="shared" si="43"/>
        <v>0</v>
      </c>
      <c r="S356" s="3">
        <f t="shared" si="44"/>
        <v>0</v>
      </c>
      <c r="T356" s="3">
        <f t="shared" si="45"/>
        <v>0</v>
      </c>
      <c r="U356" s="3">
        <f t="shared" si="46"/>
        <v>0</v>
      </c>
      <c r="V356" s="3">
        <f t="shared" si="47"/>
        <v>0</v>
      </c>
      <c r="W356" s="3">
        <f t="shared" si="48"/>
        <v>0</v>
      </c>
      <c r="X356" s="3">
        <f t="shared" si="49"/>
        <v>0</v>
      </c>
    </row>
    <row r="357" spans="1:24" x14ac:dyDescent="0.25">
      <c r="A357" s="36">
        <v>44515</v>
      </c>
      <c r="B357" s="37">
        <v>11</v>
      </c>
      <c r="C357" s="18" t="str">
        <f t="shared" si="50"/>
        <v>44515_11</v>
      </c>
      <c r="D357" s="20">
        <v>192.64652472609782</v>
      </c>
      <c r="E357" s="20">
        <v>234.78969550793383</v>
      </c>
      <c r="F357" s="20">
        <v>491.27084941138986</v>
      </c>
      <c r="G357" s="20">
        <v>246.31861131919257</v>
      </c>
      <c r="H357" s="20">
        <v>0.23668103728069803</v>
      </c>
      <c r="I357" s="20">
        <v>2.8716927739997606</v>
      </c>
      <c r="J357" s="20">
        <v>0.54687740312436117</v>
      </c>
      <c r="K357" s="20">
        <v>-13.450713000339306</v>
      </c>
      <c r="L357" s="20">
        <v>-15.00980656159636</v>
      </c>
      <c r="M357" s="20">
        <v>-36.654245167294967</v>
      </c>
      <c r="N357" s="20">
        <v>-23.47787393178162</v>
      </c>
      <c r="O357" s="20">
        <v>5.120581314824877E-2</v>
      </c>
      <c r="P357" s="20">
        <v>0.16967292493468478</v>
      </c>
      <c r="Q357" s="20">
        <v>0.10911818663399847</v>
      </c>
      <c r="R357" s="3">
        <f t="shared" si="43"/>
        <v>0</v>
      </c>
      <c r="S357" s="3">
        <f t="shared" si="44"/>
        <v>0</v>
      </c>
      <c r="T357" s="3">
        <f t="shared" si="45"/>
        <v>0</v>
      </c>
      <c r="U357" s="3">
        <f t="shared" si="46"/>
        <v>0</v>
      </c>
      <c r="V357" s="3">
        <f t="shared" si="47"/>
        <v>3.1873942085903148E-2</v>
      </c>
      <c r="W357" s="3">
        <f t="shared" si="48"/>
        <v>0</v>
      </c>
      <c r="X357" s="3">
        <f t="shared" si="49"/>
        <v>0</v>
      </c>
    </row>
    <row r="358" spans="1:24" x14ac:dyDescent="0.25">
      <c r="A358" s="36">
        <v>44515</v>
      </c>
      <c r="B358" s="37">
        <v>12</v>
      </c>
      <c r="C358" s="18" t="str">
        <f t="shared" si="50"/>
        <v>44515_12</v>
      </c>
      <c r="D358" s="20">
        <v>203.98475625480938</v>
      </c>
      <c r="E358" s="20">
        <v>246.96710869748736</v>
      </c>
      <c r="F358" s="20">
        <v>516.91622870233482</v>
      </c>
      <c r="G358" s="20">
        <v>259.52172956379366</v>
      </c>
      <c r="H358" s="20">
        <v>0.23375440559170083</v>
      </c>
      <c r="I358" s="20">
        <v>2.9949483717861671</v>
      </c>
      <c r="J358" s="20">
        <v>0.53970300209960542</v>
      </c>
      <c r="K358" s="20">
        <v>-8.049683377252661</v>
      </c>
      <c r="L358" s="20">
        <v>-8.2918505203446884</v>
      </c>
      <c r="M358" s="20">
        <v>-22.931202540885003</v>
      </c>
      <c r="N358" s="20">
        <v>-16.871597191940115</v>
      </c>
      <c r="O358" s="20">
        <v>5.5450555258781196E-2</v>
      </c>
      <c r="P358" s="20">
        <v>0.23657654236475426</v>
      </c>
      <c r="Q358" s="20">
        <v>0.11829166171545505</v>
      </c>
      <c r="R358" s="3">
        <f t="shared" si="43"/>
        <v>0</v>
      </c>
      <c r="S358" s="3">
        <f t="shared" si="44"/>
        <v>0</v>
      </c>
      <c r="T358" s="3">
        <f t="shared" si="45"/>
        <v>0</v>
      </c>
      <c r="U358" s="3">
        <f t="shared" si="46"/>
        <v>0</v>
      </c>
      <c r="V358" s="3">
        <f t="shared" si="47"/>
        <v>7.1659215894812778E-2</v>
      </c>
      <c r="W358" s="3">
        <f t="shared" si="48"/>
        <v>0</v>
      </c>
      <c r="X358" s="3">
        <f t="shared" si="49"/>
        <v>8.5261691891313177E-2</v>
      </c>
    </row>
    <row r="359" spans="1:24" x14ac:dyDescent="0.25">
      <c r="A359" s="36">
        <v>44515</v>
      </c>
      <c r="B359" s="37">
        <v>13</v>
      </c>
      <c r="C359" s="18" t="str">
        <f t="shared" si="50"/>
        <v>44515_13</v>
      </c>
      <c r="D359" s="20">
        <v>212.55715075718271</v>
      </c>
      <c r="E359" s="20">
        <v>256.0519181718127</v>
      </c>
      <c r="F359" s="20">
        <v>536.69802303857932</v>
      </c>
      <c r="G359" s="20">
        <v>269.80583556039289</v>
      </c>
      <c r="H359" s="20">
        <v>0.24267301814319547</v>
      </c>
      <c r="I359" s="20">
        <v>3.0938170985498519</v>
      </c>
      <c r="J359" s="20">
        <v>0.56302877579131938</v>
      </c>
      <c r="K359" s="20">
        <v>-5.6158930975768602</v>
      </c>
      <c r="L359" s="20">
        <v>-5.909541284169082</v>
      </c>
      <c r="M359" s="20">
        <v>-17.804203794442486</v>
      </c>
      <c r="N359" s="20">
        <v>-13.899755270731873</v>
      </c>
      <c r="O359" s="20">
        <v>6.1450314141309269E-2</v>
      </c>
      <c r="P359" s="20">
        <v>0.26492473300862818</v>
      </c>
      <c r="Q359" s="20">
        <v>0.13182190470589686</v>
      </c>
      <c r="R359" s="3">
        <f t="shared" si="43"/>
        <v>0</v>
      </c>
      <c r="S359" s="3">
        <f t="shared" si="44"/>
        <v>0</v>
      </c>
      <c r="T359" s="3">
        <f t="shared" si="45"/>
        <v>0</v>
      </c>
      <c r="U359" s="3">
        <f t="shared" si="46"/>
        <v>0</v>
      </c>
      <c r="V359" s="3">
        <f t="shared" si="47"/>
        <v>0.10638670749286422</v>
      </c>
      <c r="W359" s="3">
        <f t="shared" si="48"/>
        <v>0</v>
      </c>
      <c r="X359" s="3">
        <f t="shared" si="49"/>
        <v>0.15828342382385288</v>
      </c>
    </row>
    <row r="360" spans="1:24" x14ac:dyDescent="0.25">
      <c r="A360" s="36">
        <v>44515</v>
      </c>
      <c r="B360" s="37">
        <v>14</v>
      </c>
      <c r="C360" s="18" t="str">
        <f t="shared" si="50"/>
        <v>44515_14</v>
      </c>
      <c r="D360" s="20">
        <v>216.97202984563643</v>
      </c>
      <c r="E360" s="20">
        <v>262.14811526870466</v>
      </c>
      <c r="F360" s="20">
        <v>551.22080072428867</v>
      </c>
      <c r="G360" s="20">
        <v>277.50838937440972</v>
      </c>
      <c r="H360" s="20">
        <v>0.24573885841334964</v>
      </c>
      <c r="I360" s="20">
        <v>3.1362683792790316</v>
      </c>
      <c r="J360" s="20">
        <v>0.56778391800140249</v>
      </c>
      <c r="K360" s="20">
        <v>-5.6458697781405309</v>
      </c>
      <c r="L360" s="20">
        <v>-7.1447971697150034</v>
      </c>
      <c r="M360" s="20">
        <v>-20.068982176188936</v>
      </c>
      <c r="N360" s="20">
        <v>-13.924228056324525</v>
      </c>
      <c r="O360" s="20">
        <v>6.1627438904973214E-2</v>
      </c>
      <c r="P360" s="20">
        <v>0.22264464479929508</v>
      </c>
      <c r="Q360" s="20">
        <v>0.13241824273706126</v>
      </c>
      <c r="R360" s="3">
        <f t="shared" si="43"/>
        <v>0</v>
      </c>
      <c r="S360" s="3">
        <f t="shared" si="44"/>
        <v>0</v>
      </c>
      <c r="T360" s="3">
        <f t="shared" si="45"/>
        <v>0</v>
      </c>
      <c r="U360" s="3">
        <f t="shared" si="46"/>
        <v>0</v>
      </c>
      <c r="V360" s="3">
        <f t="shared" si="47"/>
        <v>0.10279501891011217</v>
      </c>
      <c r="W360" s="3">
        <f t="shared" si="48"/>
        <v>0</v>
      </c>
      <c r="X360" s="3">
        <f t="shared" si="49"/>
        <v>0.15536183890966315</v>
      </c>
    </row>
    <row r="361" spans="1:24" x14ac:dyDescent="0.25">
      <c r="A361" s="36">
        <v>44515</v>
      </c>
      <c r="B361" s="37">
        <v>15</v>
      </c>
      <c r="C361" s="18" t="str">
        <f t="shared" si="50"/>
        <v>44515_15</v>
      </c>
      <c r="D361" s="20">
        <v>217.01192671176253</v>
      </c>
      <c r="E361" s="20">
        <v>264.75631362042185</v>
      </c>
      <c r="F361" s="20">
        <v>556.88299718632391</v>
      </c>
      <c r="G361" s="20">
        <v>278.18944708425482</v>
      </c>
      <c r="H361" s="20">
        <v>0.23832536967703322</v>
      </c>
      <c r="I361" s="20">
        <v>3.1834237670306162</v>
      </c>
      <c r="J361" s="20">
        <v>0.55154238129623812</v>
      </c>
      <c r="K361" s="20">
        <v>-2.8781563444144904</v>
      </c>
      <c r="L361" s="20">
        <v>-2.4222116335068811</v>
      </c>
      <c r="M361" s="20">
        <v>-9.8292140995113346</v>
      </c>
      <c r="N361" s="20">
        <v>-9.8786449342755702</v>
      </c>
      <c r="O361" s="20">
        <v>5.1843488236786486E-2</v>
      </c>
      <c r="P361" s="20">
        <v>0.28217303942899596</v>
      </c>
      <c r="Q361" s="20">
        <v>0.10968518546602701</v>
      </c>
      <c r="R361" s="3">
        <f t="shared" si="43"/>
        <v>0</v>
      </c>
      <c r="S361" s="3">
        <f t="shared" si="44"/>
        <v>0</v>
      </c>
      <c r="T361" s="3">
        <f t="shared" si="45"/>
        <v>0</v>
      </c>
      <c r="U361" s="3">
        <f t="shared" si="46"/>
        <v>0</v>
      </c>
      <c r="V361" s="3">
        <f t="shared" si="47"/>
        <v>3.4417598600465768E-2</v>
      </c>
      <c r="W361" s="3">
        <f t="shared" si="48"/>
        <v>0</v>
      </c>
      <c r="X361" s="3">
        <f t="shared" si="49"/>
        <v>0</v>
      </c>
    </row>
    <row r="362" spans="1:24" x14ac:dyDescent="0.25">
      <c r="A362" s="36">
        <v>44515</v>
      </c>
      <c r="B362" s="37">
        <v>16</v>
      </c>
      <c r="C362" s="18" t="str">
        <f t="shared" si="50"/>
        <v>44515_16</v>
      </c>
      <c r="D362" s="20">
        <v>215.82362729292473</v>
      </c>
      <c r="E362" s="20">
        <v>263.76508845904863</v>
      </c>
      <c r="F362" s="20">
        <v>553.12712821094067</v>
      </c>
      <c r="G362" s="20">
        <v>275.12607211673799</v>
      </c>
      <c r="H362" s="20">
        <v>0.27653688316737829</v>
      </c>
      <c r="I362" s="20">
        <v>3.248474681945833</v>
      </c>
      <c r="J362" s="20">
        <v>0.64116454068223094</v>
      </c>
      <c r="K362" s="20">
        <v>-2.4246282800691414</v>
      </c>
      <c r="L362" s="20">
        <v>-1.091281865562022</v>
      </c>
      <c r="M362" s="20">
        <v>-6.6894259372942786</v>
      </c>
      <c r="N362" s="20">
        <v>-9.3595052063301871</v>
      </c>
      <c r="O362" s="20">
        <v>8.6658662176759993E-2</v>
      </c>
      <c r="P362" s="20">
        <v>0.35001148264318938</v>
      </c>
      <c r="Q362" s="20">
        <v>0.18897522124485019</v>
      </c>
      <c r="R362" s="3">
        <f t="shared" si="43"/>
        <v>0</v>
      </c>
      <c r="S362" s="3">
        <f t="shared" si="44"/>
        <v>0</v>
      </c>
      <c r="T362" s="3">
        <f t="shared" si="45"/>
        <v>0</v>
      </c>
      <c r="U362" s="3">
        <f t="shared" si="46"/>
        <v>0</v>
      </c>
      <c r="V362" s="3">
        <f t="shared" si="47"/>
        <v>0.28262619272910733</v>
      </c>
      <c r="W362" s="3">
        <f t="shared" si="48"/>
        <v>0</v>
      </c>
      <c r="X362" s="3">
        <f t="shared" si="49"/>
        <v>0.50033443307392378</v>
      </c>
    </row>
    <row r="363" spans="1:24" x14ac:dyDescent="0.25">
      <c r="A363" s="36">
        <v>44515</v>
      </c>
      <c r="B363" s="37">
        <v>17</v>
      </c>
      <c r="C363" s="18" t="str">
        <f t="shared" si="50"/>
        <v>44515_17</v>
      </c>
      <c r="D363" s="20">
        <v>213.6759512005269</v>
      </c>
      <c r="E363" s="20">
        <v>261.65996664893527</v>
      </c>
      <c r="F363" s="20">
        <v>548.81941356263576</v>
      </c>
      <c r="G363" s="20">
        <v>272.14811400447536</v>
      </c>
      <c r="H363" s="20">
        <v>0.260992678199089</v>
      </c>
      <c r="I363" s="20">
        <v>3.2119211425417595</v>
      </c>
      <c r="J363" s="20">
        <v>0.6036667074102513</v>
      </c>
      <c r="K363" s="20">
        <v>-2.8812300253237551</v>
      </c>
      <c r="L363" s="20">
        <v>-1.3285150676171793</v>
      </c>
      <c r="M363" s="20">
        <v>-7.0315194879747338</v>
      </c>
      <c r="N363" s="20">
        <v>-9.7317661412733401</v>
      </c>
      <c r="O363" s="20">
        <v>6.9120929607723952E-2</v>
      </c>
      <c r="P363" s="20">
        <v>0.33623682517201992</v>
      </c>
      <c r="Q363" s="20">
        <v>0.14887428019123439</v>
      </c>
      <c r="R363" s="3">
        <f t="shared" si="43"/>
        <v>0</v>
      </c>
      <c r="S363" s="3">
        <f t="shared" si="44"/>
        <v>0</v>
      </c>
      <c r="T363" s="3">
        <f t="shared" si="45"/>
        <v>0</v>
      </c>
      <c r="U363" s="3">
        <f t="shared" si="46"/>
        <v>0</v>
      </c>
      <c r="V363" s="3">
        <f t="shared" si="47"/>
        <v>0.13938975911364299</v>
      </c>
      <c r="W363" s="3">
        <f t="shared" si="48"/>
        <v>0</v>
      </c>
      <c r="X363" s="3">
        <f t="shared" si="49"/>
        <v>0.23179691214754958</v>
      </c>
    </row>
    <row r="364" spans="1:24" x14ac:dyDescent="0.25">
      <c r="A364" s="36">
        <v>44515</v>
      </c>
      <c r="B364" s="37">
        <v>18</v>
      </c>
      <c r="C364" s="18" t="str">
        <f t="shared" si="50"/>
        <v>44515_18</v>
      </c>
      <c r="D364" s="20">
        <v>205.8732432651139</v>
      </c>
      <c r="E364" s="20">
        <v>251.97315497170641</v>
      </c>
      <c r="F364" s="20">
        <v>529.39444211272132</v>
      </c>
      <c r="G364" s="20">
        <v>263.00165565939744</v>
      </c>
      <c r="H364" s="20">
        <v>0.22089311464071754</v>
      </c>
      <c r="I364" s="20">
        <v>3.0231012524074763</v>
      </c>
      <c r="J364" s="20">
        <v>0.51042083214067213</v>
      </c>
      <c r="K364" s="20">
        <v>-7.6153167564114082</v>
      </c>
      <c r="L364" s="20">
        <v>-8.001136288184771</v>
      </c>
      <c r="M364" s="20">
        <v>-20.978874154673932</v>
      </c>
      <c r="N364" s="20">
        <v>-15.435789056175983</v>
      </c>
      <c r="O364" s="20">
        <v>4.1723558674503586E-2</v>
      </c>
      <c r="P364" s="20">
        <v>0.22024747453810575</v>
      </c>
      <c r="Q364" s="20">
        <v>8.599962467581998E-2</v>
      </c>
      <c r="R364" s="3">
        <f t="shared" si="43"/>
        <v>0</v>
      </c>
      <c r="S364" s="3">
        <f t="shared" si="44"/>
        <v>0</v>
      </c>
      <c r="T364" s="3">
        <f t="shared" si="45"/>
        <v>0</v>
      </c>
      <c r="U364" s="3">
        <f t="shared" si="46"/>
        <v>0</v>
      </c>
      <c r="V364" s="3">
        <f t="shared" si="47"/>
        <v>0</v>
      </c>
      <c r="W364" s="3">
        <f t="shared" si="48"/>
        <v>0</v>
      </c>
      <c r="X364" s="3">
        <f t="shared" si="49"/>
        <v>0</v>
      </c>
    </row>
    <row r="365" spans="1:24" x14ac:dyDescent="0.25">
      <c r="A365" s="36">
        <v>44515</v>
      </c>
      <c r="B365" s="37">
        <v>19</v>
      </c>
      <c r="C365" s="18" t="str">
        <f t="shared" si="50"/>
        <v>44515_19</v>
      </c>
      <c r="D365" s="20">
        <v>191.76209443000627</v>
      </c>
      <c r="E365" s="20">
        <v>236.07038112198313</v>
      </c>
      <c r="F365" s="20">
        <v>499.39839393612198</v>
      </c>
      <c r="G365" s="20">
        <v>247.27113036234172</v>
      </c>
      <c r="H365" s="20">
        <v>0.20990169654161767</v>
      </c>
      <c r="I365" s="20">
        <v>2.8014703862605947</v>
      </c>
      <c r="J365" s="20">
        <v>0.48472067267980667</v>
      </c>
      <c r="K365" s="20">
        <v>-15.196969916661775</v>
      </c>
      <c r="L365" s="20">
        <v>-17.483779780929147</v>
      </c>
      <c r="M365" s="20">
        <v>-40.514424454449291</v>
      </c>
      <c r="N365" s="20">
        <v>-24.25916116623203</v>
      </c>
      <c r="O365" s="20">
        <v>3.6262243654950475E-2</v>
      </c>
      <c r="P365" s="20">
        <v>9.7758902933481939E-2</v>
      </c>
      <c r="Q365" s="20">
        <v>7.3296160867594495E-2</v>
      </c>
      <c r="R365" s="3">
        <f t="shared" si="43"/>
        <v>0</v>
      </c>
      <c r="S365" s="3">
        <f t="shared" si="44"/>
        <v>0</v>
      </c>
      <c r="T365" s="3">
        <f t="shared" si="45"/>
        <v>0</v>
      </c>
      <c r="U365" s="3">
        <f t="shared" si="46"/>
        <v>0</v>
      </c>
      <c r="V365" s="3">
        <f t="shared" si="47"/>
        <v>0</v>
      </c>
      <c r="W365" s="3">
        <f t="shared" si="48"/>
        <v>0</v>
      </c>
      <c r="X365" s="3">
        <f t="shared" si="49"/>
        <v>0</v>
      </c>
    </row>
    <row r="366" spans="1:24" x14ac:dyDescent="0.25">
      <c r="A366" s="36">
        <v>44515</v>
      </c>
      <c r="B366" s="37">
        <v>20</v>
      </c>
      <c r="C366" s="18" t="str">
        <f t="shared" si="50"/>
        <v>44515_20</v>
      </c>
      <c r="D366" s="20">
        <v>185.90227925715416</v>
      </c>
      <c r="E366" s="20">
        <v>231.4696766021267</v>
      </c>
      <c r="F366" s="20">
        <v>494.7188786676893</v>
      </c>
      <c r="G366" s="20">
        <v>241.804448280038</v>
      </c>
      <c r="H366" s="20">
        <v>0.20443309883045394</v>
      </c>
      <c r="I366" s="20">
        <v>2.6634683030737176</v>
      </c>
      <c r="J366" s="20">
        <v>0.47057203343479492</v>
      </c>
      <c r="K366" s="20">
        <v>-20.915774035787493</v>
      </c>
      <c r="L366" s="20">
        <v>-22.607012068378317</v>
      </c>
      <c r="M366" s="20">
        <v>-51.016060450502891</v>
      </c>
      <c r="N366" s="20">
        <v>-29.651009370167436</v>
      </c>
      <c r="O366" s="20">
        <v>7.1710408500155944E-3</v>
      </c>
      <c r="P366" s="20">
        <v>1.0771108164547556E-2</v>
      </c>
      <c r="Q366" s="20">
        <v>7.7100848269873248E-3</v>
      </c>
      <c r="R366" s="3">
        <f t="shared" si="43"/>
        <v>0</v>
      </c>
      <c r="S366" s="3">
        <f t="shared" si="44"/>
        <v>0</v>
      </c>
      <c r="T366" s="3">
        <f t="shared" si="45"/>
        <v>0</v>
      </c>
      <c r="U366" s="3">
        <f t="shared" si="46"/>
        <v>0</v>
      </c>
      <c r="V366" s="3">
        <f t="shared" si="47"/>
        <v>0</v>
      </c>
      <c r="W366" s="3">
        <f t="shared" si="48"/>
        <v>0</v>
      </c>
      <c r="X366" s="3">
        <f t="shared" si="49"/>
        <v>0</v>
      </c>
    </row>
    <row r="367" spans="1:24" x14ac:dyDescent="0.25">
      <c r="A367" s="36">
        <v>44515</v>
      </c>
      <c r="B367" s="37">
        <v>21</v>
      </c>
      <c r="C367" s="18" t="str">
        <f t="shared" si="50"/>
        <v>44515_21</v>
      </c>
      <c r="D367" s="20">
        <v>194.68158307476432</v>
      </c>
      <c r="E367" s="20">
        <v>243.84783470325925</v>
      </c>
      <c r="F367" s="20">
        <v>526.13884795667889</v>
      </c>
      <c r="G367" s="20">
        <v>255.02972846604484</v>
      </c>
      <c r="H367" s="20">
        <v>0.2266253380635691</v>
      </c>
      <c r="I367" s="20">
        <v>2.7977855763276884</v>
      </c>
      <c r="J367" s="20">
        <v>0.51930768502333213</v>
      </c>
      <c r="K367" s="20">
        <v>-26.217991764312146</v>
      </c>
      <c r="L367" s="20">
        <v>-28.555892478950668</v>
      </c>
      <c r="M367" s="20">
        <v>-62.126867800503987</v>
      </c>
      <c r="N367" s="20">
        <v>-35.697575791866093</v>
      </c>
      <c r="O367" s="20">
        <v>-1.7551666761961418E-2</v>
      </c>
      <c r="P367" s="20">
        <v>-6.872659742314291E-2</v>
      </c>
      <c r="Q367" s="20">
        <v>-4.7763225822861764E-2</v>
      </c>
      <c r="R367" s="3">
        <f t="shared" si="43"/>
        <v>0</v>
      </c>
      <c r="S367" s="3">
        <f t="shared" si="44"/>
        <v>0</v>
      </c>
      <c r="T367" s="3">
        <f t="shared" si="45"/>
        <v>0</v>
      </c>
      <c r="U367" s="3">
        <f t="shared" si="46"/>
        <v>0</v>
      </c>
      <c r="V367" s="3">
        <f t="shared" si="47"/>
        <v>0</v>
      </c>
      <c r="W367" s="3">
        <f t="shared" si="48"/>
        <v>0</v>
      </c>
      <c r="X367" s="3">
        <f t="shared" si="49"/>
        <v>0</v>
      </c>
    </row>
    <row r="368" spans="1:24" x14ac:dyDescent="0.25">
      <c r="A368" s="36">
        <v>44515</v>
      </c>
      <c r="B368" s="37">
        <v>22</v>
      </c>
      <c r="C368" s="18" t="str">
        <f t="shared" si="50"/>
        <v>44515_22</v>
      </c>
      <c r="D368" s="20">
        <v>200.0118156748201</v>
      </c>
      <c r="E368" s="20">
        <v>252.77316198018815</v>
      </c>
      <c r="F368" s="20">
        <v>548.58291792601517</v>
      </c>
      <c r="G368" s="20">
        <v>264.08370188161098</v>
      </c>
      <c r="H368" s="20">
        <v>0.24833047226473273</v>
      </c>
      <c r="I368" s="20">
        <v>2.9254174379861491</v>
      </c>
      <c r="J368" s="20">
        <v>0.56891599419239147</v>
      </c>
      <c r="K368" s="20">
        <v>-29.748580586194223</v>
      </c>
      <c r="L368" s="20">
        <v>-32.273278163293504</v>
      </c>
      <c r="M368" s="20">
        <v>-68.69900461162635</v>
      </c>
      <c r="N368" s="20">
        <v>-40.113587463679664</v>
      </c>
      <c r="O368" s="20">
        <v>-2.3561895934427653E-2</v>
      </c>
      <c r="P368" s="20">
        <v>-0.11913795293323919</v>
      </c>
      <c r="Q368" s="20">
        <v>-6.1284445023706682E-2</v>
      </c>
      <c r="R368" s="3">
        <f t="shared" si="43"/>
        <v>0</v>
      </c>
      <c r="S368" s="3">
        <f t="shared" si="44"/>
        <v>0</v>
      </c>
      <c r="T368" s="3">
        <f t="shared" si="45"/>
        <v>0</v>
      </c>
      <c r="U368" s="3">
        <f t="shared" si="46"/>
        <v>0</v>
      </c>
      <c r="V368" s="3">
        <f t="shared" si="47"/>
        <v>0</v>
      </c>
      <c r="W368" s="3">
        <f t="shared" si="48"/>
        <v>0</v>
      </c>
      <c r="X368" s="3">
        <f t="shared" si="49"/>
        <v>0</v>
      </c>
    </row>
    <row r="369" spans="1:24" x14ac:dyDescent="0.25">
      <c r="A369" s="36">
        <v>44515</v>
      </c>
      <c r="B369" s="37">
        <v>23</v>
      </c>
      <c r="C369" s="18" t="str">
        <f t="shared" si="50"/>
        <v>44515_23</v>
      </c>
      <c r="D369" s="20">
        <v>184.89149442521276</v>
      </c>
      <c r="E369" s="20">
        <v>235.83984943871502</v>
      </c>
      <c r="F369" s="20">
        <v>511.49387720621439</v>
      </c>
      <c r="G369" s="20">
        <v>244.47405051723831</v>
      </c>
      <c r="H369" s="20">
        <v>0.24257130767025653</v>
      </c>
      <c r="I369" s="20">
        <v>2.7531452033774877</v>
      </c>
      <c r="J369" s="20">
        <v>0.55844519473949816</v>
      </c>
      <c r="K369" s="20">
        <v>-33.659310021016665</v>
      </c>
      <c r="L369" s="20">
        <v>-36.54470153354066</v>
      </c>
      <c r="M369" s="20">
        <v>-78.081526264575658</v>
      </c>
      <c r="N369" s="20">
        <v>-45.327108686353924</v>
      </c>
      <c r="O369" s="20">
        <v>-2.1319578383007395E-2</v>
      </c>
      <c r="P369" s="20">
        <v>-0.15871863840451422</v>
      </c>
      <c r="Q369" s="20">
        <v>-5.6192531010365074E-2</v>
      </c>
      <c r="R369" s="3">
        <f t="shared" si="43"/>
        <v>0</v>
      </c>
      <c r="S369" s="3">
        <f t="shared" si="44"/>
        <v>0</v>
      </c>
      <c r="T369" s="3">
        <f t="shared" si="45"/>
        <v>0</v>
      </c>
      <c r="U369" s="3">
        <f t="shared" si="46"/>
        <v>0</v>
      </c>
      <c r="V369" s="3">
        <f t="shared" si="47"/>
        <v>0</v>
      </c>
      <c r="W369" s="3">
        <f t="shared" si="48"/>
        <v>0</v>
      </c>
      <c r="X369" s="3">
        <f t="shared" si="49"/>
        <v>0</v>
      </c>
    </row>
    <row r="370" spans="1:24" x14ac:dyDescent="0.25">
      <c r="A370" s="36">
        <v>44515</v>
      </c>
      <c r="B370" s="37">
        <v>24</v>
      </c>
      <c r="C370" s="18" t="str">
        <f t="shared" si="50"/>
        <v>44515_24</v>
      </c>
      <c r="D370" s="20">
        <v>165.85527827890618</v>
      </c>
      <c r="E370" s="20">
        <v>211.01082415605754</v>
      </c>
      <c r="F370" s="20">
        <v>456.84946243268928</v>
      </c>
      <c r="G370" s="20">
        <v>218.20021983379783</v>
      </c>
      <c r="H370" s="20">
        <v>0.220312614577063</v>
      </c>
      <c r="I370" s="20">
        <v>2.4714014033177287</v>
      </c>
      <c r="J370" s="20">
        <v>0.51139980908931326</v>
      </c>
      <c r="K370" s="20">
        <v>-35.112404869227795</v>
      </c>
      <c r="L370" s="20">
        <v>-38.712217554080731</v>
      </c>
      <c r="M370" s="20">
        <v>-83.529723466214222</v>
      </c>
      <c r="N370" s="20">
        <v>-47.629650147500932</v>
      </c>
      <c r="O370" s="20">
        <v>-1.3857023487228025E-2</v>
      </c>
      <c r="P370" s="20">
        <v>-0.1725462348531806</v>
      </c>
      <c r="Q370" s="20">
        <v>-3.9317017835483553E-2</v>
      </c>
      <c r="R370" s="3">
        <f t="shared" si="43"/>
        <v>0</v>
      </c>
      <c r="S370" s="3">
        <f t="shared" si="44"/>
        <v>0</v>
      </c>
      <c r="T370" s="3">
        <f t="shared" si="45"/>
        <v>0</v>
      </c>
      <c r="U370" s="3">
        <f t="shared" si="46"/>
        <v>0</v>
      </c>
      <c r="V370" s="3">
        <f t="shared" si="47"/>
        <v>0</v>
      </c>
      <c r="W370" s="3">
        <f t="shared" si="48"/>
        <v>0</v>
      </c>
      <c r="X370" s="3">
        <f t="shared" si="49"/>
        <v>0</v>
      </c>
    </row>
    <row r="371" spans="1:24" x14ac:dyDescent="0.25">
      <c r="A371" s="36">
        <v>44516</v>
      </c>
      <c r="B371" s="37">
        <v>1</v>
      </c>
      <c r="C371" s="18" t="str">
        <f t="shared" si="50"/>
        <v>44516_1</v>
      </c>
      <c r="D371" s="20">
        <v>144.65609802747662</v>
      </c>
      <c r="E371" s="20">
        <v>182.38323272784322</v>
      </c>
      <c r="F371" s="20">
        <v>392.11718138130522</v>
      </c>
      <c r="G371" s="20">
        <v>187.93584677695964</v>
      </c>
      <c r="H371" s="20">
        <v>0.20600615547923862</v>
      </c>
      <c r="I371" s="20">
        <v>2.163911780039621</v>
      </c>
      <c r="J371" s="20">
        <v>0.48094509777276173</v>
      </c>
      <c r="K371" s="20">
        <v>-30.593308859597485</v>
      </c>
      <c r="L371" s="20">
        <v>-37.91688216411994</v>
      </c>
      <c r="M371" s="20">
        <v>-83.018139761267363</v>
      </c>
      <c r="N371" s="20">
        <v>-42.556396654705125</v>
      </c>
      <c r="O371" s="20">
        <v>5.8496419468743021E-3</v>
      </c>
      <c r="P371" s="20">
        <v>-0.17338936269211341</v>
      </c>
      <c r="Q371" s="20">
        <v>4.640609104581514E-3</v>
      </c>
      <c r="R371" s="3">
        <f t="shared" si="43"/>
        <v>0</v>
      </c>
      <c r="S371" s="3">
        <f t="shared" si="44"/>
        <v>0</v>
      </c>
      <c r="T371" s="3">
        <f t="shared" si="45"/>
        <v>0</v>
      </c>
      <c r="U371" s="3">
        <f t="shared" si="46"/>
        <v>0</v>
      </c>
      <c r="V371" s="3">
        <f t="shared" si="47"/>
        <v>0</v>
      </c>
      <c r="W371" s="3">
        <f t="shared" si="48"/>
        <v>0</v>
      </c>
      <c r="X371" s="3">
        <f t="shared" si="49"/>
        <v>0</v>
      </c>
    </row>
    <row r="372" spans="1:24" x14ac:dyDescent="0.25">
      <c r="A372" s="36">
        <v>44516</v>
      </c>
      <c r="B372" s="37">
        <v>2</v>
      </c>
      <c r="C372" s="18" t="str">
        <f t="shared" si="50"/>
        <v>44516_2</v>
      </c>
      <c r="D372" s="20">
        <v>128.70632869869536</v>
      </c>
      <c r="E372" s="20">
        <v>160.24827076592851</v>
      </c>
      <c r="F372" s="20">
        <v>341.21012616536905</v>
      </c>
      <c r="G372" s="20">
        <v>164.48096299842041</v>
      </c>
      <c r="H372" s="20">
        <v>0.19419665785897175</v>
      </c>
      <c r="I372" s="20">
        <v>1.9228355342603984</v>
      </c>
      <c r="J372" s="20">
        <v>0.45598672140293628</v>
      </c>
      <c r="K372" s="20">
        <v>-31.492870996217604</v>
      </c>
      <c r="L372" s="20">
        <v>-38.34381215957935</v>
      </c>
      <c r="M372" s="20">
        <v>-84.18365285750339</v>
      </c>
      <c r="N372" s="20">
        <v>-43.415203142596624</v>
      </c>
      <c r="O372" s="20">
        <v>7.3997634563913277E-3</v>
      </c>
      <c r="P372" s="20">
        <v>-0.18460147207250466</v>
      </c>
      <c r="Q372" s="20">
        <v>8.0109996302353201E-3</v>
      </c>
      <c r="R372" s="3">
        <f t="shared" si="43"/>
        <v>0</v>
      </c>
      <c r="S372" s="3">
        <f t="shared" si="44"/>
        <v>0</v>
      </c>
      <c r="T372" s="3">
        <f t="shared" si="45"/>
        <v>0</v>
      </c>
      <c r="U372" s="3">
        <f t="shared" si="46"/>
        <v>0</v>
      </c>
      <c r="V372" s="3">
        <f t="shared" si="47"/>
        <v>0</v>
      </c>
      <c r="W372" s="3">
        <f t="shared" si="48"/>
        <v>0</v>
      </c>
      <c r="X372" s="3">
        <f t="shared" si="49"/>
        <v>0</v>
      </c>
    </row>
    <row r="373" spans="1:24" x14ac:dyDescent="0.25">
      <c r="A373" s="36">
        <v>44516</v>
      </c>
      <c r="B373" s="37">
        <v>3</v>
      </c>
      <c r="C373" s="18" t="str">
        <f t="shared" si="50"/>
        <v>44516_3</v>
      </c>
      <c r="D373" s="20">
        <v>119.31173556800412</v>
      </c>
      <c r="E373" s="20">
        <v>146.8326254018136</v>
      </c>
      <c r="F373" s="20">
        <v>311.59450581515699</v>
      </c>
      <c r="G373" s="20">
        <v>151.1291066586206</v>
      </c>
      <c r="H373" s="20">
        <v>0.1960237053275577</v>
      </c>
      <c r="I373" s="20">
        <v>1.7797920438862689</v>
      </c>
      <c r="J373" s="20">
        <v>0.45969832044542935</v>
      </c>
      <c r="K373" s="20">
        <v>-31.329314595543536</v>
      </c>
      <c r="L373" s="20">
        <v>-37.749473549704405</v>
      </c>
      <c r="M373" s="20">
        <v>-82.776598872198278</v>
      </c>
      <c r="N373" s="20">
        <v>-42.931030399981537</v>
      </c>
      <c r="O373" s="20">
        <v>1.0160058726900453E-2</v>
      </c>
      <c r="P373" s="20">
        <v>-0.1806197317359868</v>
      </c>
      <c r="Q373" s="20">
        <v>1.3734105313681032E-2</v>
      </c>
      <c r="R373" s="3">
        <f t="shared" si="43"/>
        <v>0</v>
      </c>
      <c r="S373" s="3">
        <f t="shared" si="44"/>
        <v>0</v>
      </c>
      <c r="T373" s="3">
        <f t="shared" si="45"/>
        <v>0</v>
      </c>
      <c r="U373" s="3">
        <f t="shared" si="46"/>
        <v>0</v>
      </c>
      <c r="V373" s="3">
        <f t="shared" si="47"/>
        <v>0</v>
      </c>
      <c r="W373" s="3">
        <f t="shared" si="48"/>
        <v>0</v>
      </c>
      <c r="X373" s="3">
        <f t="shared" si="49"/>
        <v>0</v>
      </c>
    </row>
    <row r="374" spans="1:24" x14ac:dyDescent="0.25">
      <c r="A374" s="36">
        <v>44516</v>
      </c>
      <c r="B374" s="37">
        <v>4</v>
      </c>
      <c r="C374" s="18" t="str">
        <f t="shared" si="50"/>
        <v>44516_4</v>
      </c>
      <c r="D374" s="20">
        <v>114.59982497678214</v>
      </c>
      <c r="E374" s="20">
        <v>140.31627872642741</v>
      </c>
      <c r="F374" s="20">
        <v>296.84304428906233</v>
      </c>
      <c r="G374" s="20">
        <v>144.51690392714028</v>
      </c>
      <c r="H374" s="20">
        <v>0.19261094892060832</v>
      </c>
      <c r="I374" s="20">
        <v>1.7034915002995692</v>
      </c>
      <c r="J374" s="20">
        <v>0.45318810683921995</v>
      </c>
      <c r="K374" s="20">
        <v>-31.921008308750142</v>
      </c>
      <c r="L374" s="20">
        <v>-38.333626810788644</v>
      </c>
      <c r="M374" s="20">
        <v>-83.829274746657489</v>
      </c>
      <c r="N374" s="20">
        <v>-43.467619400684917</v>
      </c>
      <c r="O374" s="20">
        <v>5.9746667453086377E-3</v>
      </c>
      <c r="P374" s="20">
        <v>-0.18960616547771816</v>
      </c>
      <c r="Q374" s="20">
        <v>4.0419558838690811E-3</v>
      </c>
      <c r="R374" s="3">
        <f t="shared" si="43"/>
        <v>0</v>
      </c>
      <c r="S374" s="3">
        <f t="shared" si="44"/>
        <v>0</v>
      </c>
      <c r="T374" s="3">
        <f t="shared" si="45"/>
        <v>0</v>
      </c>
      <c r="U374" s="3">
        <f t="shared" si="46"/>
        <v>0</v>
      </c>
      <c r="V374" s="3">
        <f t="shared" si="47"/>
        <v>0</v>
      </c>
      <c r="W374" s="3">
        <f t="shared" si="48"/>
        <v>0</v>
      </c>
      <c r="X374" s="3">
        <f t="shared" si="49"/>
        <v>0</v>
      </c>
    </row>
    <row r="375" spans="1:24" x14ac:dyDescent="0.25">
      <c r="A375" s="36">
        <v>44516</v>
      </c>
      <c r="B375" s="37">
        <v>5</v>
      </c>
      <c r="C375" s="18" t="str">
        <f t="shared" si="50"/>
        <v>44516_5</v>
      </c>
      <c r="D375" s="20">
        <v>112.60300193329039</v>
      </c>
      <c r="E375" s="20">
        <v>137.34639011745065</v>
      </c>
      <c r="F375" s="20">
        <v>290.11093318142963</v>
      </c>
      <c r="G375" s="20">
        <v>141.63763325298649</v>
      </c>
      <c r="H375" s="20">
        <v>0.18534667850753642</v>
      </c>
      <c r="I375" s="20">
        <v>1.6731577512615303</v>
      </c>
      <c r="J375" s="20">
        <v>0.43680285437864086</v>
      </c>
      <c r="K375" s="20">
        <v>-32.211315938047321</v>
      </c>
      <c r="L375" s="20">
        <v>-39.053986769944494</v>
      </c>
      <c r="M375" s="20">
        <v>-85.288221085519595</v>
      </c>
      <c r="N375" s="20">
        <v>-43.651757455063887</v>
      </c>
      <c r="O375" s="20">
        <v>1.5000860814761363E-3</v>
      </c>
      <c r="P375" s="20">
        <v>-0.20267337464541993</v>
      </c>
      <c r="Q375" s="20">
        <v>-5.6075356336483719E-3</v>
      </c>
      <c r="R375" s="3">
        <f t="shared" si="43"/>
        <v>0</v>
      </c>
      <c r="S375" s="3">
        <f t="shared" si="44"/>
        <v>0</v>
      </c>
      <c r="T375" s="3">
        <f t="shared" si="45"/>
        <v>0</v>
      </c>
      <c r="U375" s="3">
        <f t="shared" si="46"/>
        <v>0</v>
      </c>
      <c r="V375" s="3">
        <f t="shared" si="47"/>
        <v>0</v>
      </c>
      <c r="W375" s="3">
        <f t="shared" si="48"/>
        <v>0</v>
      </c>
      <c r="X375" s="3">
        <f t="shared" si="49"/>
        <v>0</v>
      </c>
    </row>
    <row r="376" spans="1:24" x14ac:dyDescent="0.25">
      <c r="A376" s="36">
        <v>44516</v>
      </c>
      <c r="B376" s="37">
        <v>6</v>
      </c>
      <c r="C376" s="18" t="str">
        <f t="shared" si="50"/>
        <v>44516_6</v>
      </c>
      <c r="D376" s="20">
        <v>113.96958970037798</v>
      </c>
      <c r="E376" s="20">
        <v>139.31876402412092</v>
      </c>
      <c r="F376" s="20">
        <v>294.48270113198851</v>
      </c>
      <c r="G376" s="20">
        <v>143.83046880003079</v>
      </c>
      <c r="H376" s="20">
        <v>0.1918593071408457</v>
      </c>
      <c r="I376" s="20">
        <v>1.6841302999349066</v>
      </c>
      <c r="J376" s="20">
        <v>0.45103912151531184</v>
      </c>
      <c r="K376" s="20">
        <v>-33.347896455901932</v>
      </c>
      <c r="L376" s="20">
        <v>-40.666674927876862</v>
      </c>
      <c r="M376" s="20">
        <v>-88.31414815047431</v>
      </c>
      <c r="N376" s="20">
        <v>-44.971660588589003</v>
      </c>
      <c r="O376" s="20">
        <v>3.8286407186087119E-3</v>
      </c>
      <c r="P376" s="20">
        <v>-0.22483980286675986</v>
      </c>
      <c r="Q376" s="20">
        <v>-3.9293800228922243E-4</v>
      </c>
      <c r="R376" s="3">
        <f t="shared" si="43"/>
        <v>0</v>
      </c>
      <c r="S376" s="3">
        <f t="shared" si="44"/>
        <v>0</v>
      </c>
      <c r="T376" s="3">
        <f t="shared" si="45"/>
        <v>0</v>
      </c>
      <c r="U376" s="3">
        <f t="shared" si="46"/>
        <v>0</v>
      </c>
      <c r="V376" s="3">
        <f t="shared" si="47"/>
        <v>0</v>
      </c>
      <c r="W376" s="3">
        <f t="shared" si="48"/>
        <v>0</v>
      </c>
      <c r="X376" s="3">
        <f t="shared" si="49"/>
        <v>0</v>
      </c>
    </row>
    <row r="377" spans="1:24" x14ac:dyDescent="0.25">
      <c r="A377" s="36">
        <v>44516</v>
      </c>
      <c r="B377" s="37">
        <v>7</v>
      </c>
      <c r="C377" s="18" t="str">
        <f t="shared" si="50"/>
        <v>44516_7</v>
      </c>
      <c r="D377" s="20">
        <v>120.98045197445336</v>
      </c>
      <c r="E377" s="20">
        <v>147.49608467019328</v>
      </c>
      <c r="F377" s="20">
        <v>311.65690131511155</v>
      </c>
      <c r="G377" s="20">
        <v>153.06134190407099</v>
      </c>
      <c r="H377" s="20">
        <v>0.18436580308094758</v>
      </c>
      <c r="I377" s="20">
        <v>1.7379185875443455</v>
      </c>
      <c r="J377" s="20">
        <v>0.4324453910489594</v>
      </c>
      <c r="K377" s="20">
        <v>-32.934337798072605</v>
      </c>
      <c r="L377" s="20">
        <v>-41.102848663788095</v>
      </c>
      <c r="M377" s="20">
        <v>-91.374131960069406</v>
      </c>
      <c r="N377" s="20">
        <v>-44.953971592354549</v>
      </c>
      <c r="O377" s="20">
        <v>1.6916027052055716E-3</v>
      </c>
      <c r="P377" s="20">
        <v>-0.24020903021484408</v>
      </c>
      <c r="Q377" s="20">
        <v>-4.554535165017983E-3</v>
      </c>
      <c r="R377" s="3">
        <f t="shared" si="43"/>
        <v>0</v>
      </c>
      <c r="S377" s="3">
        <f t="shared" si="44"/>
        <v>0</v>
      </c>
      <c r="T377" s="3">
        <f t="shared" si="45"/>
        <v>0</v>
      </c>
      <c r="U377" s="3">
        <f t="shared" si="46"/>
        <v>0</v>
      </c>
      <c r="V377" s="3">
        <f t="shared" si="47"/>
        <v>0</v>
      </c>
      <c r="W377" s="3">
        <f t="shared" si="48"/>
        <v>0</v>
      </c>
      <c r="X377" s="3">
        <f t="shared" si="49"/>
        <v>0</v>
      </c>
    </row>
    <row r="378" spans="1:24" x14ac:dyDescent="0.25">
      <c r="A378" s="36">
        <v>44516</v>
      </c>
      <c r="B378" s="37">
        <v>8</v>
      </c>
      <c r="C378" s="18" t="str">
        <f t="shared" si="50"/>
        <v>44516_8</v>
      </c>
      <c r="D378" s="20">
        <v>138.69357021525144</v>
      </c>
      <c r="E378" s="20">
        <v>167.92764717226871</v>
      </c>
      <c r="F378" s="20">
        <v>353.54503230560482</v>
      </c>
      <c r="G378" s="20">
        <v>176.34901323652053</v>
      </c>
      <c r="H378" s="20">
        <v>0.18408577644411084</v>
      </c>
      <c r="I378" s="20">
        <v>1.9977780906120735</v>
      </c>
      <c r="J378" s="20">
        <v>0.43061406247094386</v>
      </c>
      <c r="K378" s="20">
        <v>-35.928184471399952</v>
      </c>
      <c r="L378" s="20">
        <v>-42.397440953588642</v>
      </c>
      <c r="M378" s="20">
        <v>-94.18172048744691</v>
      </c>
      <c r="N378" s="20">
        <v>-49.336026428524882</v>
      </c>
      <c r="O378" s="20">
        <v>7.5352729348026493E-3</v>
      </c>
      <c r="P378" s="20">
        <v>-0.20515909031209656</v>
      </c>
      <c r="Q378" s="20">
        <v>8.9627503820210296E-3</v>
      </c>
      <c r="R378" s="3">
        <f t="shared" si="43"/>
        <v>0</v>
      </c>
      <c r="S378" s="3">
        <f t="shared" si="44"/>
        <v>0</v>
      </c>
      <c r="T378" s="3">
        <f t="shared" si="45"/>
        <v>0</v>
      </c>
      <c r="U378" s="3">
        <f t="shared" si="46"/>
        <v>0</v>
      </c>
      <c r="V378" s="3">
        <f t="shared" si="47"/>
        <v>0</v>
      </c>
      <c r="W378" s="3">
        <f t="shared" si="48"/>
        <v>0</v>
      </c>
      <c r="X378" s="3">
        <f t="shared" si="49"/>
        <v>0</v>
      </c>
    </row>
    <row r="379" spans="1:24" x14ac:dyDescent="0.25">
      <c r="A379" s="36">
        <v>44516</v>
      </c>
      <c r="B379" s="37">
        <v>9</v>
      </c>
      <c r="C379" s="18" t="str">
        <f t="shared" si="50"/>
        <v>44516_9</v>
      </c>
      <c r="D379" s="20">
        <v>161.78110100420588</v>
      </c>
      <c r="E379" s="20">
        <v>199.58573846122238</v>
      </c>
      <c r="F379" s="20">
        <v>418.61885947598961</v>
      </c>
      <c r="G379" s="20">
        <v>207.42936593883906</v>
      </c>
      <c r="H379" s="20">
        <v>0.22488746253915656</v>
      </c>
      <c r="I379" s="20">
        <v>2.4773264159703436</v>
      </c>
      <c r="J379" s="20">
        <v>0.52049461504316152</v>
      </c>
      <c r="K379" s="20">
        <v>-24.334955265222092</v>
      </c>
      <c r="L379" s="20">
        <v>-28.122907213334511</v>
      </c>
      <c r="M379" s="20">
        <v>-64.131142956828697</v>
      </c>
      <c r="N379" s="20">
        <v>-36.292522665980115</v>
      </c>
      <c r="O379" s="20">
        <v>5.4778803261720521E-2</v>
      </c>
      <c r="P379" s="20">
        <v>1.8824152176043184E-2</v>
      </c>
      <c r="Q379" s="20">
        <v>0.11734850298884421</v>
      </c>
      <c r="R379" s="3">
        <f t="shared" si="43"/>
        <v>0</v>
      </c>
      <c r="S379" s="3">
        <f t="shared" si="44"/>
        <v>0</v>
      </c>
      <c r="T379" s="3">
        <f t="shared" si="45"/>
        <v>0</v>
      </c>
      <c r="U379" s="3">
        <f t="shared" si="46"/>
        <v>0</v>
      </c>
      <c r="V379" s="3">
        <f t="shared" si="47"/>
        <v>8.0733396679785407E-2</v>
      </c>
      <c r="W379" s="3">
        <f t="shared" si="48"/>
        <v>0</v>
      </c>
      <c r="X379" s="3">
        <f t="shared" si="49"/>
        <v>0.10913679029700538</v>
      </c>
    </row>
    <row r="380" spans="1:24" x14ac:dyDescent="0.25">
      <c r="A380" s="36">
        <v>44516</v>
      </c>
      <c r="B380" s="37">
        <v>10</v>
      </c>
      <c r="C380" s="18" t="str">
        <f t="shared" si="50"/>
        <v>44516_10</v>
      </c>
      <c r="D380" s="20">
        <v>181.41702361747053</v>
      </c>
      <c r="E380" s="20">
        <v>223.53392024691425</v>
      </c>
      <c r="F380" s="20">
        <v>468.05677976077641</v>
      </c>
      <c r="G380" s="20">
        <v>232.34508012298969</v>
      </c>
      <c r="H380" s="20">
        <v>0.24520088870840887</v>
      </c>
      <c r="I380" s="20">
        <v>2.7736397260593089</v>
      </c>
      <c r="J380" s="20">
        <v>0.56711532807499032</v>
      </c>
      <c r="K380" s="20">
        <v>-15.160046801312077</v>
      </c>
      <c r="L380" s="20">
        <v>-16.707950849651638</v>
      </c>
      <c r="M380" s="20">
        <v>-40.722090223562006</v>
      </c>
      <c r="N380" s="20">
        <v>-25.577434465778893</v>
      </c>
      <c r="O380" s="20">
        <v>7.3141248406147774E-2</v>
      </c>
      <c r="P380" s="20">
        <v>0.17554350326849663</v>
      </c>
      <c r="Q380" s="20">
        <v>0.15882218567979575</v>
      </c>
      <c r="R380" s="3">
        <f t="shared" si="43"/>
        <v>0</v>
      </c>
      <c r="S380" s="3">
        <f t="shared" si="44"/>
        <v>0</v>
      </c>
      <c r="T380" s="3">
        <f t="shared" si="45"/>
        <v>0</v>
      </c>
      <c r="U380" s="3">
        <f t="shared" si="46"/>
        <v>0</v>
      </c>
      <c r="V380" s="3">
        <f t="shared" si="47"/>
        <v>0.19852051906320642</v>
      </c>
      <c r="W380" s="3">
        <f t="shared" si="48"/>
        <v>0</v>
      </c>
      <c r="X380" s="3">
        <f t="shared" si="49"/>
        <v>0.3739525519737385</v>
      </c>
    </row>
    <row r="381" spans="1:24" x14ac:dyDescent="0.25">
      <c r="A381" s="36">
        <v>44516</v>
      </c>
      <c r="B381" s="37">
        <v>11</v>
      </c>
      <c r="C381" s="18" t="str">
        <f t="shared" si="50"/>
        <v>44516_11</v>
      </c>
      <c r="D381" s="20">
        <v>194.11771873483082</v>
      </c>
      <c r="E381" s="20">
        <v>236.83334899506036</v>
      </c>
      <c r="F381" s="20">
        <v>495.39848033077084</v>
      </c>
      <c r="G381" s="20">
        <v>247.38156966587442</v>
      </c>
      <c r="H381" s="20">
        <v>0.26627152645036961</v>
      </c>
      <c r="I381" s="20">
        <v>2.9344815630234016</v>
      </c>
      <c r="J381" s="20">
        <v>0.61739897697569024</v>
      </c>
      <c r="K381" s="20">
        <v>-10.208595328990953</v>
      </c>
      <c r="L381" s="20">
        <v>-11.125010786037983</v>
      </c>
      <c r="M381" s="20">
        <v>-29.004859288479501</v>
      </c>
      <c r="N381" s="20">
        <v>-19.581334459994697</v>
      </c>
      <c r="O381" s="20">
        <v>8.5909984440976986E-2</v>
      </c>
      <c r="P381" s="20">
        <v>0.24601222661221017</v>
      </c>
      <c r="Q381" s="20">
        <v>0.18782441345668613</v>
      </c>
      <c r="R381" s="3">
        <f t="shared" si="43"/>
        <v>0</v>
      </c>
      <c r="S381" s="3">
        <f t="shared" si="44"/>
        <v>0</v>
      </c>
      <c r="T381" s="3">
        <f t="shared" si="45"/>
        <v>0</v>
      </c>
      <c r="U381" s="3">
        <f t="shared" si="46"/>
        <v>0</v>
      </c>
      <c r="V381" s="3">
        <f t="shared" si="47"/>
        <v>0.3087429614721755</v>
      </c>
      <c r="W381" s="3">
        <f t="shared" si="48"/>
        <v>0</v>
      </c>
      <c r="X381" s="3">
        <f t="shared" si="49"/>
        <v>0.54718474977341347</v>
      </c>
    </row>
    <row r="382" spans="1:24" x14ac:dyDescent="0.25">
      <c r="A382" s="36">
        <v>44516</v>
      </c>
      <c r="B382" s="37">
        <v>12</v>
      </c>
      <c r="C382" s="18" t="str">
        <f t="shared" si="50"/>
        <v>44516_12</v>
      </c>
      <c r="D382" s="20">
        <v>204.42379454188085</v>
      </c>
      <c r="E382" s="20">
        <v>248.04500193680215</v>
      </c>
      <c r="F382" s="20">
        <v>518.7547953464848</v>
      </c>
      <c r="G382" s="20">
        <v>259.55714628757511</v>
      </c>
      <c r="H382" s="20">
        <v>0.28102647963644267</v>
      </c>
      <c r="I382" s="20">
        <v>3.0730927626704121</v>
      </c>
      <c r="J382" s="20">
        <v>0.65203761081673406</v>
      </c>
      <c r="K382" s="20">
        <v>-6.1450687551546652</v>
      </c>
      <c r="L382" s="20">
        <v>-6.0314842943777496</v>
      </c>
      <c r="M382" s="20">
        <v>-18.350159690086389</v>
      </c>
      <c r="N382" s="20">
        <v>-14.453909314848467</v>
      </c>
      <c r="O382" s="20">
        <v>0.11589202211266109</v>
      </c>
      <c r="P382" s="20">
        <v>0.33324833135261267</v>
      </c>
      <c r="Q382" s="20">
        <v>0.25672294174748844</v>
      </c>
      <c r="R382" s="3">
        <f t="shared" si="43"/>
        <v>0</v>
      </c>
      <c r="S382" s="3">
        <f t="shared" si="44"/>
        <v>0</v>
      </c>
      <c r="T382" s="3">
        <f t="shared" si="45"/>
        <v>0</v>
      </c>
      <c r="U382" s="3">
        <f t="shared" si="46"/>
        <v>0</v>
      </c>
      <c r="V382" s="3">
        <f t="shared" si="47"/>
        <v>0.69993655946121169</v>
      </c>
      <c r="W382" s="3">
        <f t="shared" si="48"/>
        <v>0</v>
      </c>
      <c r="X382" s="3">
        <f t="shared" si="49"/>
        <v>1.4434914989383525</v>
      </c>
    </row>
    <row r="383" spans="1:24" x14ac:dyDescent="0.25">
      <c r="A383" s="36">
        <v>44516</v>
      </c>
      <c r="B383" s="37">
        <v>13</v>
      </c>
      <c r="C383" s="18" t="str">
        <f t="shared" si="50"/>
        <v>44516_13</v>
      </c>
      <c r="D383" s="20">
        <v>214.50163511237568</v>
      </c>
      <c r="E383" s="20">
        <v>259.01739295392593</v>
      </c>
      <c r="F383" s="20">
        <v>542.13203361337048</v>
      </c>
      <c r="G383" s="20">
        <v>272.1966067685687</v>
      </c>
      <c r="H383" s="20">
        <v>0.26805798119906749</v>
      </c>
      <c r="I383" s="20">
        <v>3.1441604333737554</v>
      </c>
      <c r="J383" s="20">
        <v>0.62060117409871651</v>
      </c>
      <c r="K383" s="20">
        <v>-2.3624231159801923</v>
      </c>
      <c r="L383" s="20">
        <v>-2.7782183454051932</v>
      </c>
      <c r="M383" s="20">
        <v>-12.491947884990685</v>
      </c>
      <c r="N383" s="20">
        <v>-10.075049591218001</v>
      </c>
      <c r="O383" s="20">
        <v>9.7227526437692793E-2</v>
      </c>
      <c r="P383" s="20">
        <v>0.33504509501336055</v>
      </c>
      <c r="Q383" s="20">
        <v>0.21348735129150295</v>
      </c>
      <c r="R383" s="3">
        <f t="shared" si="43"/>
        <v>0</v>
      </c>
      <c r="S383" s="3">
        <f t="shared" si="44"/>
        <v>0</v>
      </c>
      <c r="T383" s="3">
        <f t="shared" si="45"/>
        <v>0</v>
      </c>
      <c r="U383" s="3">
        <f t="shared" si="46"/>
        <v>0</v>
      </c>
      <c r="V383" s="3">
        <f t="shared" si="47"/>
        <v>0.47012723809416068</v>
      </c>
      <c r="W383" s="3">
        <f t="shared" si="48"/>
        <v>0</v>
      </c>
      <c r="X383" s="3">
        <f t="shared" si="49"/>
        <v>0.91620659719103548</v>
      </c>
    </row>
    <row r="384" spans="1:24" x14ac:dyDescent="0.25">
      <c r="A384" s="36">
        <v>44516</v>
      </c>
      <c r="B384" s="37">
        <v>14</v>
      </c>
      <c r="C384" s="18" t="str">
        <f t="shared" si="50"/>
        <v>44516_14</v>
      </c>
      <c r="D384" s="20">
        <v>220.18098613957514</v>
      </c>
      <c r="E384" s="20">
        <v>265.98166441858035</v>
      </c>
      <c r="F384" s="20">
        <v>558.7402192715864</v>
      </c>
      <c r="G384" s="20">
        <v>280.9646553862172</v>
      </c>
      <c r="H384" s="20">
        <v>0.25507388510050388</v>
      </c>
      <c r="I384" s="20">
        <v>3.1710918257709393</v>
      </c>
      <c r="J384" s="20">
        <v>0.59192828279472676</v>
      </c>
      <c r="K384" s="20">
        <v>-1.705900828051651</v>
      </c>
      <c r="L384" s="20">
        <v>-3.4363274189069175</v>
      </c>
      <c r="M384" s="20">
        <v>-13.019481306821106</v>
      </c>
      <c r="N384" s="20">
        <v>-9.253443639871616</v>
      </c>
      <c r="O384" s="20">
        <v>6.9425784907092156E-2</v>
      </c>
      <c r="P384" s="20">
        <v>0.27311256829634295</v>
      </c>
      <c r="Q384" s="20">
        <v>0.1500427326577192</v>
      </c>
      <c r="R384" s="3">
        <f t="shared" si="43"/>
        <v>0</v>
      </c>
      <c r="S384" s="3">
        <f t="shared" si="44"/>
        <v>0</v>
      </c>
      <c r="T384" s="3">
        <f t="shared" si="45"/>
        <v>0</v>
      </c>
      <c r="U384" s="3">
        <f t="shared" si="46"/>
        <v>0</v>
      </c>
      <c r="V384" s="3">
        <f t="shared" si="47"/>
        <v>0.15165147196514797</v>
      </c>
      <c r="W384" s="3">
        <f t="shared" si="48"/>
        <v>0</v>
      </c>
      <c r="X384" s="3">
        <f t="shared" si="49"/>
        <v>0.26075933582560012</v>
      </c>
    </row>
    <row r="385" spans="1:24" x14ac:dyDescent="0.25">
      <c r="A385" s="36">
        <v>44516</v>
      </c>
      <c r="B385" s="37">
        <v>15</v>
      </c>
      <c r="C385" s="18" t="str">
        <f t="shared" si="50"/>
        <v>44516_15</v>
      </c>
      <c r="D385" s="20">
        <v>221.15174384324081</v>
      </c>
      <c r="E385" s="20">
        <v>270.01757701336601</v>
      </c>
      <c r="F385" s="20">
        <v>567.17633616014962</v>
      </c>
      <c r="G385" s="20">
        <v>282.63374043219306</v>
      </c>
      <c r="H385" s="20">
        <v>0.24268675210768453</v>
      </c>
      <c r="I385" s="20">
        <v>3.2650103227961704</v>
      </c>
      <c r="J385" s="20">
        <v>0.56500854638246023</v>
      </c>
      <c r="K385" s="20">
        <v>0.68977512457284451</v>
      </c>
      <c r="L385" s="20">
        <v>0.98841066490121587</v>
      </c>
      <c r="M385" s="20">
        <v>-3.5491971808313769</v>
      </c>
      <c r="N385" s="20">
        <v>-5.8114522164695579</v>
      </c>
      <c r="O385" s="20">
        <v>5.7529426379900439E-2</v>
      </c>
      <c r="P385" s="20">
        <v>0.34432659871780502</v>
      </c>
      <c r="Q385" s="20">
        <v>0.12203517026466291</v>
      </c>
      <c r="R385" s="3">
        <f t="shared" si="43"/>
        <v>0</v>
      </c>
      <c r="S385" s="3">
        <f t="shared" si="44"/>
        <v>0</v>
      </c>
      <c r="T385" s="3">
        <f t="shared" si="45"/>
        <v>0</v>
      </c>
      <c r="U385" s="3">
        <f t="shared" si="46"/>
        <v>0</v>
      </c>
      <c r="V385" s="3">
        <f t="shared" si="47"/>
        <v>7.4067729669040391E-2</v>
      </c>
      <c r="W385" s="3">
        <f t="shared" si="48"/>
        <v>0</v>
      </c>
      <c r="X385" s="3">
        <f t="shared" si="49"/>
        <v>7.4408618159563358E-2</v>
      </c>
    </row>
    <row r="386" spans="1:24" x14ac:dyDescent="0.25">
      <c r="A386" s="36">
        <v>44516</v>
      </c>
      <c r="B386" s="37">
        <v>16</v>
      </c>
      <c r="C386" s="18" t="str">
        <f t="shared" si="50"/>
        <v>44516_16</v>
      </c>
      <c r="D386" s="20">
        <v>221.78328329238471</v>
      </c>
      <c r="E386" s="20">
        <v>271.53532590556762</v>
      </c>
      <c r="F386" s="20">
        <v>569.29285266611987</v>
      </c>
      <c r="G386" s="20">
        <v>282.34640601708077</v>
      </c>
      <c r="H386" s="20">
        <v>0.25939080747049714</v>
      </c>
      <c r="I386" s="20">
        <v>3.3402049590615484</v>
      </c>
      <c r="J386" s="20">
        <v>0.60511162329876378</v>
      </c>
      <c r="K386" s="20">
        <v>1.9724873995946002</v>
      </c>
      <c r="L386" s="20">
        <v>3.9314720522465185</v>
      </c>
      <c r="M386" s="20">
        <v>3.0717807546830054</v>
      </c>
      <c r="N386" s="20">
        <v>-4.0402923986664403</v>
      </c>
      <c r="O386" s="20">
        <v>7.4067969618476628E-2</v>
      </c>
      <c r="P386" s="20">
        <v>0.4148687600913426</v>
      </c>
      <c r="Q386" s="20">
        <v>0.15954312361708722</v>
      </c>
      <c r="R386" s="3">
        <f t="shared" si="43"/>
        <v>0</v>
      </c>
      <c r="S386" s="3">
        <f t="shared" si="44"/>
        <v>0</v>
      </c>
      <c r="T386" s="3">
        <f t="shared" si="45"/>
        <v>0</v>
      </c>
      <c r="U386" s="3">
        <f t="shared" si="46"/>
        <v>0</v>
      </c>
      <c r="V386" s="3">
        <f t="shared" si="47"/>
        <v>0.18277744952049496</v>
      </c>
      <c r="W386" s="3">
        <f t="shared" si="48"/>
        <v>0</v>
      </c>
      <c r="X386" s="3">
        <f t="shared" si="49"/>
        <v>0.31729582101156395</v>
      </c>
    </row>
    <row r="387" spans="1:24" x14ac:dyDescent="0.25">
      <c r="A387" s="36">
        <v>44516</v>
      </c>
      <c r="B387" s="37">
        <v>17</v>
      </c>
      <c r="C387" s="18" t="str">
        <f t="shared" si="50"/>
        <v>44516_17</v>
      </c>
      <c r="D387" s="20">
        <v>220.73856821670563</v>
      </c>
      <c r="E387" s="20">
        <v>270.60714575491255</v>
      </c>
      <c r="F387" s="20">
        <v>566.89565155022729</v>
      </c>
      <c r="G387" s="20">
        <v>280.43515676615516</v>
      </c>
      <c r="H387" s="20">
        <v>0.24580855413407637</v>
      </c>
      <c r="I387" s="20">
        <v>3.2981291126690864</v>
      </c>
      <c r="J387" s="20">
        <v>0.5726361163122452</v>
      </c>
      <c r="K387" s="20">
        <v>0.15537535071085884</v>
      </c>
      <c r="L387" s="20">
        <v>2.1024686007498268</v>
      </c>
      <c r="M387" s="20">
        <v>-0.72547661747795988</v>
      </c>
      <c r="N387" s="20">
        <v>-6.3380029128456954</v>
      </c>
      <c r="O387" s="20">
        <v>6.0254140943047332E-2</v>
      </c>
      <c r="P387" s="20">
        <v>0.36497663345686415</v>
      </c>
      <c r="Q387" s="20">
        <v>0.12802305044725837</v>
      </c>
      <c r="R387" s="3">
        <f t="shared" si="43"/>
        <v>0</v>
      </c>
      <c r="S387" s="3">
        <f t="shared" si="44"/>
        <v>0</v>
      </c>
      <c r="T387" s="3">
        <f t="shared" si="45"/>
        <v>0</v>
      </c>
      <c r="U387" s="3">
        <f t="shared" si="46"/>
        <v>0</v>
      </c>
      <c r="V387" s="3">
        <f t="shared" si="47"/>
        <v>9.1368346867403416E-2</v>
      </c>
      <c r="W387" s="3">
        <f t="shared" si="48"/>
        <v>0</v>
      </c>
      <c r="X387" s="3">
        <f t="shared" si="49"/>
        <v>0.11116512852127439</v>
      </c>
    </row>
    <row r="388" spans="1:24" x14ac:dyDescent="0.25">
      <c r="A388" s="36">
        <v>44516</v>
      </c>
      <c r="B388" s="37">
        <v>18</v>
      </c>
      <c r="C388" s="18" t="str">
        <f t="shared" si="50"/>
        <v>44516_18</v>
      </c>
      <c r="D388" s="20">
        <v>213.39315662323682</v>
      </c>
      <c r="E388" s="20">
        <v>261.14474373590076</v>
      </c>
      <c r="F388" s="20">
        <v>548.9807787173786</v>
      </c>
      <c r="G388" s="20">
        <v>271.76548890615027</v>
      </c>
      <c r="H388" s="20">
        <v>0.21799284539285071</v>
      </c>
      <c r="I388" s="20">
        <v>3.1447705933975345</v>
      </c>
      <c r="J388" s="20">
        <v>0.50886385912586274</v>
      </c>
      <c r="K388" s="20">
        <v>-3.7941903671469013</v>
      </c>
      <c r="L388" s="20">
        <v>-3.5113083524098734</v>
      </c>
      <c r="M388" s="20">
        <v>-12.4235903298413</v>
      </c>
      <c r="N388" s="20">
        <v>-11.053506887672697</v>
      </c>
      <c r="O388" s="20">
        <v>3.8771455491916532E-2</v>
      </c>
      <c r="P388" s="20">
        <v>0.27545503210222083</v>
      </c>
      <c r="Q388" s="20">
        <v>7.8862390387638953E-2</v>
      </c>
      <c r="R388" s="3">
        <f t="shared" si="43"/>
        <v>0</v>
      </c>
      <c r="S388" s="3">
        <f t="shared" si="44"/>
        <v>0</v>
      </c>
      <c r="T388" s="3">
        <f t="shared" si="45"/>
        <v>0</v>
      </c>
      <c r="U388" s="3">
        <f t="shared" si="46"/>
        <v>0</v>
      </c>
      <c r="V388" s="3">
        <f t="shared" si="47"/>
        <v>0</v>
      </c>
      <c r="W388" s="3">
        <f t="shared" si="48"/>
        <v>0</v>
      </c>
      <c r="X388" s="3">
        <f t="shared" si="49"/>
        <v>0</v>
      </c>
    </row>
    <row r="389" spans="1:24" x14ac:dyDescent="0.25">
      <c r="A389" s="36">
        <v>44516</v>
      </c>
      <c r="B389" s="37">
        <v>19</v>
      </c>
      <c r="C389" s="18" t="str">
        <f t="shared" si="50"/>
        <v>44516_19</v>
      </c>
      <c r="D389" s="20">
        <v>199.72179675919082</v>
      </c>
      <c r="E389" s="20">
        <v>244.96556314681536</v>
      </c>
      <c r="F389" s="20">
        <v>517.99032490557909</v>
      </c>
      <c r="G389" s="20">
        <v>256.2862353220811</v>
      </c>
      <c r="H389" s="20">
        <v>0.2086183247590585</v>
      </c>
      <c r="I389" s="20">
        <v>2.9102054542061744</v>
      </c>
      <c r="J389" s="20">
        <v>0.48408481042634988</v>
      </c>
      <c r="K389" s="20">
        <v>-11.823152714899592</v>
      </c>
      <c r="L389" s="20">
        <v>-14.016885396164096</v>
      </c>
      <c r="M389" s="20">
        <v>-34.101668651731416</v>
      </c>
      <c r="N389" s="20">
        <v>-20.370773345556138</v>
      </c>
      <c r="O389" s="20">
        <v>2.2848866472493259E-2</v>
      </c>
      <c r="P389" s="20">
        <v>0.13162325859907287</v>
      </c>
      <c r="Q389" s="20">
        <v>4.2733373455726323E-2</v>
      </c>
      <c r="R389" s="3">
        <f t="shared" si="43"/>
        <v>0</v>
      </c>
      <c r="S389" s="3">
        <f t="shared" si="44"/>
        <v>0</v>
      </c>
      <c r="T389" s="3">
        <f t="shared" si="45"/>
        <v>0</v>
      </c>
      <c r="U389" s="3">
        <f t="shared" si="46"/>
        <v>0</v>
      </c>
      <c r="V389" s="3">
        <f t="shared" si="47"/>
        <v>0</v>
      </c>
      <c r="W389" s="3">
        <f t="shared" si="48"/>
        <v>0</v>
      </c>
      <c r="X389" s="3">
        <f t="shared" si="49"/>
        <v>0</v>
      </c>
    </row>
    <row r="390" spans="1:24" x14ac:dyDescent="0.25">
      <c r="A390" s="36">
        <v>44516</v>
      </c>
      <c r="B390" s="37">
        <v>20</v>
      </c>
      <c r="C390" s="18" t="str">
        <f t="shared" si="50"/>
        <v>44516_20</v>
      </c>
      <c r="D390" s="20">
        <v>191.64218917337169</v>
      </c>
      <c r="E390" s="20">
        <v>238.74309350163134</v>
      </c>
      <c r="F390" s="20">
        <v>509.2316555409144</v>
      </c>
      <c r="G390" s="20">
        <v>248.67715228122702</v>
      </c>
      <c r="H390" s="20">
        <v>0.20823401810639347</v>
      </c>
      <c r="I390" s="20">
        <v>2.7859501615005589</v>
      </c>
      <c r="J390" s="20">
        <v>0.4795298563203203</v>
      </c>
      <c r="K390" s="20">
        <v>-12.137571571110398</v>
      </c>
      <c r="L390" s="20">
        <v>-14.073303084995862</v>
      </c>
      <c r="M390" s="20">
        <v>-33.319570088973691</v>
      </c>
      <c r="N390" s="20">
        <v>-18.61169781933927</v>
      </c>
      <c r="O390" s="20">
        <v>4.6469189391390251E-3</v>
      </c>
      <c r="P390" s="20">
        <v>0.10166138982015227</v>
      </c>
      <c r="Q390" s="20">
        <v>1.404196961764673E-3</v>
      </c>
      <c r="R390" s="3">
        <f t="shared" si="43"/>
        <v>0</v>
      </c>
      <c r="S390" s="3">
        <f t="shared" si="44"/>
        <v>0</v>
      </c>
      <c r="T390" s="3">
        <f t="shared" si="45"/>
        <v>0</v>
      </c>
      <c r="U390" s="3">
        <f t="shared" si="46"/>
        <v>0</v>
      </c>
      <c r="V390" s="3">
        <f t="shared" si="47"/>
        <v>0</v>
      </c>
      <c r="W390" s="3">
        <f t="shared" si="48"/>
        <v>0</v>
      </c>
      <c r="X390" s="3">
        <f t="shared" si="49"/>
        <v>0</v>
      </c>
    </row>
    <row r="391" spans="1:24" x14ac:dyDescent="0.25">
      <c r="A391" s="36">
        <v>44516</v>
      </c>
      <c r="B391" s="37">
        <v>21</v>
      </c>
      <c r="C391" s="18" t="str">
        <f t="shared" si="50"/>
        <v>44516_21</v>
      </c>
      <c r="D391" s="20">
        <v>198.19795336757545</v>
      </c>
      <c r="E391" s="20">
        <v>249.49761615379552</v>
      </c>
      <c r="F391" s="20">
        <v>537.60811889260356</v>
      </c>
      <c r="G391" s="20">
        <v>259.50498823797636</v>
      </c>
      <c r="H391" s="20">
        <v>0.25040384731582555</v>
      </c>
      <c r="I391" s="20">
        <v>2.8906869170298082</v>
      </c>
      <c r="J391" s="20">
        <v>0.57381258174113337</v>
      </c>
      <c r="K391" s="20">
        <v>-13.050406736358902</v>
      </c>
      <c r="L391" s="20">
        <v>-15.873526593121486</v>
      </c>
      <c r="M391" s="20">
        <v>-35.333531510164299</v>
      </c>
      <c r="N391" s="20">
        <v>-18.911065440388104</v>
      </c>
      <c r="O391" s="20">
        <v>1.6071727120307633E-2</v>
      </c>
      <c r="P391" s="20">
        <v>6.0388702728768964E-2</v>
      </c>
      <c r="Q391" s="20">
        <v>2.9665746070966531E-2</v>
      </c>
      <c r="R391" s="3">
        <f t="shared" si="43"/>
        <v>0</v>
      </c>
      <c r="S391" s="3">
        <f t="shared" si="44"/>
        <v>0</v>
      </c>
      <c r="T391" s="3">
        <f t="shared" si="45"/>
        <v>0</v>
      </c>
      <c r="U391" s="3">
        <f t="shared" si="46"/>
        <v>0</v>
      </c>
      <c r="V391" s="3">
        <f t="shared" si="47"/>
        <v>0</v>
      </c>
      <c r="W391" s="3">
        <f t="shared" si="48"/>
        <v>0</v>
      </c>
      <c r="X391" s="3">
        <f t="shared" si="49"/>
        <v>0</v>
      </c>
    </row>
    <row r="392" spans="1:24" x14ac:dyDescent="0.25">
      <c r="A392" s="36">
        <v>44516</v>
      </c>
      <c r="B392" s="37">
        <v>22</v>
      </c>
      <c r="C392" s="18" t="str">
        <f t="shared" si="50"/>
        <v>44516_22</v>
      </c>
      <c r="D392" s="20">
        <v>203.04417580279218</v>
      </c>
      <c r="E392" s="20">
        <v>257.54676287293421</v>
      </c>
      <c r="F392" s="20">
        <v>558.12487071843168</v>
      </c>
      <c r="G392" s="20">
        <v>267.79259527363683</v>
      </c>
      <c r="H392" s="20">
        <v>0.27593625800237165</v>
      </c>
      <c r="I392" s="20">
        <v>3.0151177921760515</v>
      </c>
      <c r="J392" s="20">
        <v>0.63265671863262107</v>
      </c>
      <c r="K392" s="20">
        <v>-17.236576136883322</v>
      </c>
      <c r="L392" s="20">
        <v>-20.23565639883698</v>
      </c>
      <c r="M392" s="20">
        <v>-43.415069345742644</v>
      </c>
      <c r="N392" s="20">
        <v>-23.986776558256956</v>
      </c>
      <c r="O392" s="20">
        <v>1.0405862975638834E-2</v>
      </c>
      <c r="P392" s="20">
        <v>1.1532520481475862E-2</v>
      </c>
      <c r="Q392" s="20">
        <v>1.7509273883651259E-2</v>
      </c>
      <c r="R392" s="3">
        <f t="shared" si="43"/>
        <v>0</v>
      </c>
      <c r="S392" s="3">
        <f t="shared" si="44"/>
        <v>0</v>
      </c>
      <c r="T392" s="3">
        <f t="shared" si="45"/>
        <v>0</v>
      </c>
      <c r="U392" s="3">
        <f t="shared" si="46"/>
        <v>0</v>
      </c>
      <c r="V392" s="3">
        <f t="shared" si="47"/>
        <v>0</v>
      </c>
      <c r="W392" s="3">
        <f t="shared" si="48"/>
        <v>0</v>
      </c>
      <c r="X392" s="3">
        <f t="shared" si="49"/>
        <v>0</v>
      </c>
    </row>
    <row r="393" spans="1:24" x14ac:dyDescent="0.25">
      <c r="A393" s="36">
        <v>44516</v>
      </c>
      <c r="B393" s="37">
        <v>23</v>
      </c>
      <c r="C393" s="18" t="str">
        <f t="shared" si="50"/>
        <v>44516_23</v>
      </c>
      <c r="D393" s="20">
        <v>187.71463186673921</v>
      </c>
      <c r="E393" s="20">
        <v>239.63438962468538</v>
      </c>
      <c r="F393" s="20">
        <v>519.33790853658763</v>
      </c>
      <c r="G393" s="20">
        <v>248.13858815393286</v>
      </c>
      <c r="H393" s="20">
        <v>0.26909757364322845</v>
      </c>
      <c r="I393" s="20">
        <v>2.8310438935823488</v>
      </c>
      <c r="J393" s="20">
        <v>0.61929727611329577</v>
      </c>
      <c r="K393" s="20">
        <v>-20.200744080637918</v>
      </c>
      <c r="L393" s="20">
        <v>-23.165235356377586</v>
      </c>
      <c r="M393" s="20">
        <v>-50.00913851779773</v>
      </c>
      <c r="N393" s="20">
        <v>-27.868037562440673</v>
      </c>
      <c r="O393" s="20">
        <v>1.5838824133189044E-2</v>
      </c>
      <c r="P393" s="20">
        <v>-1.9484040766597162E-2</v>
      </c>
      <c r="Q393" s="20">
        <v>2.9427615607047642E-2</v>
      </c>
      <c r="R393" s="3">
        <f t="shared" si="43"/>
        <v>0</v>
      </c>
      <c r="S393" s="3">
        <f t="shared" si="44"/>
        <v>0</v>
      </c>
      <c r="T393" s="3">
        <f t="shared" si="45"/>
        <v>0</v>
      </c>
      <c r="U393" s="3">
        <f t="shared" si="46"/>
        <v>0</v>
      </c>
      <c r="V393" s="3">
        <f t="shared" si="47"/>
        <v>0</v>
      </c>
      <c r="W393" s="3">
        <f t="shared" si="48"/>
        <v>0</v>
      </c>
      <c r="X393" s="3">
        <f t="shared" si="49"/>
        <v>0</v>
      </c>
    </row>
    <row r="394" spans="1:24" x14ac:dyDescent="0.25">
      <c r="A394" s="36">
        <v>44516</v>
      </c>
      <c r="B394" s="37">
        <v>24</v>
      </c>
      <c r="C394" s="18" t="str">
        <f t="shared" si="50"/>
        <v>44516_24</v>
      </c>
      <c r="D394" s="20">
        <v>169.5491019632347</v>
      </c>
      <c r="E394" s="20">
        <v>216.42225371172685</v>
      </c>
      <c r="F394" s="20">
        <v>468.87434903597193</v>
      </c>
      <c r="G394" s="20">
        <v>223.33461727636271</v>
      </c>
      <c r="H394" s="20">
        <v>0.24482272419742107</v>
      </c>
      <c r="I394" s="20">
        <v>2.5660184233115366</v>
      </c>
      <c r="J394" s="20">
        <v>0.56750349092199193</v>
      </c>
      <c r="K394" s="20">
        <v>-22.888172126766666</v>
      </c>
      <c r="L394" s="20">
        <v>-26.291444336261453</v>
      </c>
      <c r="M394" s="20">
        <v>-56.622106311336552</v>
      </c>
      <c r="N394" s="20">
        <v>-31.506330655062463</v>
      </c>
      <c r="O394" s="20">
        <v>9.4615708782398149E-3</v>
      </c>
      <c r="P394" s="20">
        <v>-5.9063077294636668E-2</v>
      </c>
      <c r="Q394" s="20">
        <v>1.4242253473965558E-2</v>
      </c>
      <c r="R394" s="3">
        <f t="shared" si="43"/>
        <v>0</v>
      </c>
      <c r="S394" s="3">
        <f t="shared" si="44"/>
        <v>0</v>
      </c>
      <c r="T394" s="3">
        <f t="shared" si="45"/>
        <v>0</v>
      </c>
      <c r="U394" s="3">
        <f t="shared" si="46"/>
        <v>0</v>
      </c>
      <c r="V394" s="3">
        <f t="shared" si="47"/>
        <v>0</v>
      </c>
      <c r="W394" s="3">
        <f t="shared" si="48"/>
        <v>0</v>
      </c>
      <c r="X394" s="3">
        <f t="shared" si="49"/>
        <v>0</v>
      </c>
    </row>
    <row r="395" spans="1:24" x14ac:dyDescent="0.25">
      <c r="A395" s="36">
        <v>44517</v>
      </c>
      <c r="B395" s="37">
        <v>1</v>
      </c>
      <c r="C395" s="18" t="str">
        <f t="shared" si="50"/>
        <v>44517_1</v>
      </c>
      <c r="D395" s="20">
        <v>148.71482479067768</v>
      </c>
      <c r="E395" s="20">
        <v>187.34112248888644</v>
      </c>
      <c r="F395" s="20">
        <v>403.76000805876549</v>
      </c>
      <c r="G395" s="20">
        <v>193.380823521173</v>
      </c>
      <c r="H395" s="20">
        <v>0.22033517717092127</v>
      </c>
      <c r="I395" s="20">
        <v>2.225118899468268</v>
      </c>
      <c r="J395" s="20">
        <v>0.51469843140764704</v>
      </c>
      <c r="K395" s="20">
        <v>-24.268806089156804</v>
      </c>
      <c r="L395" s="20">
        <v>-28.414407934469835</v>
      </c>
      <c r="M395" s="20">
        <v>-60.810393906782885</v>
      </c>
      <c r="N395" s="20">
        <v>-33.386609720444497</v>
      </c>
      <c r="O395" s="20">
        <v>8.6745491212661795E-3</v>
      </c>
      <c r="P395" s="20">
        <v>-9.4320035476483974E-2</v>
      </c>
      <c r="Q395" s="20">
        <v>1.1727082195546067E-2</v>
      </c>
      <c r="R395" s="3">
        <f t="shared" ref="R395:R458" si="51">MAX(0,(K395-D395*0.2)*$T$5)+MAX(0,(K395-D395*0.3)*($U$5-$T$5))+MAX(0,(K395-D395*0.5)*($W$5-$V$5))+MAX(0,(K395-D395*0.8)*($X$5-$W$5))</f>
        <v>0</v>
      </c>
      <c r="S395" s="3">
        <f t="shared" ref="S395:S458" si="52">MAX(0,(L395-E395*0.2)*$T$5)+MAX(0,(L395-E395*0.3)*($U$5-$T$5))+MAX(0,(L395-E395*0.5)*($W$5-$V$5))+MAX(0,(L395-E395*0.8)*($X$5-$W$5))</f>
        <v>0</v>
      </c>
      <c r="T395" s="3">
        <f t="shared" ref="T395:T458" si="53">MAX(0,(M395-F395*0.2)*$T$5)+MAX(0,(M395-F395*0.3)*($U$5-$T$5))+MAX(0,(M395-F395*0.5)*($W$5-$V$5))+MAX(0,(M395-F395*0.8)*($X$5-$W$5))</f>
        <v>0</v>
      </c>
      <c r="U395" s="3">
        <f t="shared" ref="U395:U458" si="54">MAX(0,(N395-G395*0.2)*$T$5)+MAX(0,(N395-G395*0.3)*($U$5-$T$5))+MAX(0,(N395-G395*0.5)*($W$5-$V$5))+MAX(0,(N395-G395*0.8)*($X$5-$W$5))</f>
        <v>0</v>
      </c>
      <c r="V395" s="3">
        <f t="shared" ref="V395:V458" si="55">MAX(0,(O395-H395*0.2)*$T$5)+MAX(0,(O395-H395*0.3)*($U$5-$T$5))+MAX(0,(O395-H395*0.5)*($W$5-$V$5))+MAX(0,(O395-H395*0.8)*($X$5-$W$5))</f>
        <v>0</v>
      </c>
      <c r="W395" s="3">
        <f t="shared" ref="W395:W458" si="56">MAX(0,(P395-I395*0.2)*$T$5)+MAX(0,(P395-I395*0.3)*($U$5-$T$5))+MAX(0,(P395-I395*0.5)*($W$5-$V$5))+MAX(0,(P395-I395*0.8)*($X$5-$W$5))</f>
        <v>0</v>
      </c>
      <c r="X395" s="3">
        <f t="shared" ref="X395:X458" si="57">MAX(0,(Q395-J395*0.2)*$T$5)+MAX(0,(Q395-J395*0.3)*($U$5-$T$5))+MAX(0,(Q395-J395*0.5)*($W$5-$V$5))+MAX(0,(Q395-J395*0.8)*($X$5-$W$5))</f>
        <v>0</v>
      </c>
    </row>
    <row r="396" spans="1:24" x14ac:dyDescent="0.25">
      <c r="A396" s="36">
        <v>44517</v>
      </c>
      <c r="B396" s="37">
        <v>2</v>
      </c>
      <c r="C396" s="18" t="str">
        <f t="shared" ref="C396:C459" si="58">CONCATENATE(A396,"_",B396)</f>
        <v>44517_2</v>
      </c>
      <c r="D396" s="20">
        <v>131.45369119100255</v>
      </c>
      <c r="E396" s="20">
        <v>163.41380720021255</v>
      </c>
      <c r="F396" s="20">
        <v>348.55658531259292</v>
      </c>
      <c r="G396" s="20">
        <v>167.93182973005798</v>
      </c>
      <c r="H396" s="20">
        <v>0.20703167379238499</v>
      </c>
      <c r="I396" s="20">
        <v>1.9554870760159755</v>
      </c>
      <c r="J396" s="20">
        <v>0.48519846520587961</v>
      </c>
      <c r="K396" s="20">
        <v>-21.287057711247748</v>
      </c>
      <c r="L396" s="20">
        <v>-25.974531701016517</v>
      </c>
      <c r="M396" s="20">
        <v>-55.051877363687304</v>
      </c>
      <c r="N396" s="20">
        <v>-29.264762841629871</v>
      </c>
      <c r="O396" s="20">
        <v>1.0323851518294153E-2</v>
      </c>
      <c r="P396" s="20">
        <v>-9.0499489470093397E-2</v>
      </c>
      <c r="Q396" s="20">
        <v>1.4893984535367714E-2</v>
      </c>
      <c r="R396" s="3">
        <f t="shared" si="51"/>
        <v>0</v>
      </c>
      <c r="S396" s="3">
        <f t="shared" si="52"/>
        <v>0</v>
      </c>
      <c r="T396" s="3">
        <f t="shared" si="53"/>
        <v>0</v>
      </c>
      <c r="U396" s="3">
        <f t="shared" si="54"/>
        <v>0</v>
      </c>
      <c r="V396" s="3">
        <f t="shared" si="55"/>
        <v>0</v>
      </c>
      <c r="W396" s="3">
        <f t="shared" si="56"/>
        <v>0</v>
      </c>
      <c r="X396" s="3">
        <f t="shared" si="57"/>
        <v>0</v>
      </c>
    </row>
    <row r="397" spans="1:24" x14ac:dyDescent="0.25">
      <c r="A397" s="36">
        <v>44517</v>
      </c>
      <c r="B397" s="37">
        <v>3</v>
      </c>
      <c r="C397" s="18" t="str">
        <f t="shared" si="58"/>
        <v>44517_3</v>
      </c>
      <c r="D397" s="20">
        <v>121.28876693181861</v>
      </c>
      <c r="E397" s="20">
        <v>149.13827992220274</v>
      </c>
      <c r="F397" s="20">
        <v>316.99004143293485</v>
      </c>
      <c r="G397" s="20">
        <v>153.57554137126021</v>
      </c>
      <c r="H397" s="20">
        <v>0.19982494666840034</v>
      </c>
      <c r="I397" s="20">
        <v>1.7925041114614395</v>
      </c>
      <c r="J397" s="20">
        <v>0.46906960596309349</v>
      </c>
      <c r="K397" s="20">
        <v>-22.49582427504949</v>
      </c>
      <c r="L397" s="20">
        <v>-27.550886342616696</v>
      </c>
      <c r="M397" s="20">
        <v>-57.957394672203954</v>
      </c>
      <c r="N397" s="20">
        <v>-30.591633208992583</v>
      </c>
      <c r="O397" s="20">
        <v>4.4978333886018301E-3</v>
      </c>
      <c r="P397" s="20">
        <v>-0.1167813485430674</v>
      </c>
      <c r="Q397" s="20">
        <v>9.4821542579595283E-4</v>
      </c>
      <c r="R397" s="3">
        <f t="shared" si="51"/>
        <v>0</v>
      </c>
      <c r="S397" s="3">
        <f t="shared" si="52"/>
        <v>0</v>
      </c>
      <c r="T397" s="3">
        <f t="shared" si="53"/>
        <v>0</v>
      </c>
      <c r="U397" s="3">
        <f t="shared" si="54"/>
        <v>0</v>
      </c>
      <c r="V397" s="3">
        <f t="shared" si="55"/>
        <v>0</v>
      </c>
      <c r="W397" s="3">
        <f t="shared" si="56"/>
        <v>0</v>
      </c>
      <c r="X397" s="3">
        <f t="shared" si="57"/>
        <v>0</v>
      </c>
    </row>
    <row r="398" spans="1:24" x14ac:dyDescent="0.25">
      <c r="A398" s="36">
        <v>44517</v>
      </c>
      <c r="B398" s="37">
        <v>4</v>
      </c>
      <c r="C398" s="18" t="str">
        <f t="shared" si="58"/>
        <v>44517_4</v>
      </c>
      <c r="D398" s="20">
        <v>116.54513550019183</v>
      </c>
      <c r="E398" s="20">
        <v>142.54844415499721</v>
      </c>
      <c r="F398" s="20">
        <v>301.8593188642314</v>
      </c>
      <c r="G398" s="20">
        <v>146.62970087454335</v>
      </c>
      <c r="H398" s="20">
        <v>0.18173207762685886</v>
      </c>
      <c r="I398" s="20">
        <v>1.6982062841221586</v>
      </c>
      <c r="J398" s="20">
        <v>0.42739603180342473</v>
      </c>
      <c r="K398" s="20">
        <v>-22.677504843515042</v>
      </c>
      <c r="L398" s="20">
        <v>-27.589836956114393</v>
      </c>
      <c r="M398" s="20">
        <v>-58.220165904991028</v>
      </c>
      <c r="N398" s="20">
        <v>-30.921997167797251</v>
      </c>
      <c r="O398" s="20">
        <v>-2.0838964391316842E-2</v>
      </c>
      <c r="P398" s="20">
        <v>-0.14432422373080306</v>
      </c>
      <c r="Q398" s="20">
        <v>-5.7230802292253274E-2</v>
      </c>
      <c r="R398" s="3">
        <f t="shared" si="51"/>
        <v>0</v>
      </c>
      <c r="S398" s="3">
        <f t="shared" si="52"/>
        <v>0</v>
      </c>
      <c r="T398" s="3">
        <f t="shared" si="53"/>
        <v>0</v>
      </c>
      <c r="U398" s="3">
        <f t="shared" si="54"/>
        <v>0</v>
      </c>
      <c r="V398" s="3">
        <f t="shared" si="55"/>
        <v>0</v>
      </c>
      <c r="W398" s="3">
        <f t="shared" si="56"/>
        <v>0</v>
      </c>
      <c r="X398" s="3">
        <f t="shared" si="57"/>
        <v>0</v>
      </c>
    </row>
    <row r="399" spans="1:24" x14ac:dyDescent="0.25">
      <c r="A399" s="36">
        <v>44517</v>
      </c>
      <c r="B399" s="37">
        <v>5</v>
      </c>
      <c r="C399" s="18" t="str">
        <f t="shared" si="58"/>
        <v>44517_5</v>
      </c>
      <c r="D399" s="20">
        <v>114.12877207285838</v>
      </c>
      <c r="E399" s="20">
        <v>139.36029403744951</v>
      </c>
      <c r="F399" s="20">
        <v>294.34898190953254</v>
      </c>
      <c r="G399" s="20">
        <v>143.27905996914913</v>
      </c>
      <c r="H399" s="20">
        <v>0.17289291570051901</v>
      </c>
      <c r="I399" s="20">
        <v>1.6465417260766031</v>
      </c>
      <c r="J399" s="20">
        <v>0.40839010836293976</v>
      </c>
      <c r="K399" s="20">
        <v>-22.634960249539247</v>
      </c>
      <c r="L399" s="20">
        <v>-27.133646037999082</v>
      </c>
      <c r="M399" s="20">
        <v>-56.910677901618826</v>
      </c>
      <c r="N399" s="20">
        <v>-30.627216178124105</v>
      </c>
      <c r="O399" s="20">
        <v>-2.4435318540160175E-2</v>
      </c>
      <c r="P399" s="20">
        <v>-0.14903434332178969</v>
      </c>
      <c r="Q399" s="20">
        <v>-6.5254563726636974E-2</v>
      </c>
      <c r="R399" s="3">
        <f t="shared" si="51"/>
        <v>0</v>
      </c>
      <c r="S399" s="3">
        <f t="shared" si="52"/>
        <v>0</v>
      </c>
      <c r="T399" s="3">
        <f t="shared" si="53"/>
        <v>0</v>
      </c>
      <c r="U399" s="3">
        <f t="shared" si="54"/>
        <v>0</v>
      </c>
      <c r="V399" s="3">
        <f t="shared" si="55"/>
        <v>0</v>
      </c>
      <c r="W399" s="3">
        <f t="shared" si="56"/>
        <v>0</v>
      </c>
      <c r="X399" s="3">
        <f t="shared" si="57"/>
        <v>0</v>
      </c>
    </row>
    <row r="400" spans="1:24" x14ac:dyDescent="0.25">
      <c r="A400" s="36">
        <v>44517</v>
      </c>
      <c r="B400" s="37">
        <v>6</v>
      </c>
      <c r="C400" s="18" t="str">
        <f t="shared" si="58"/>
        <v>44517_6</v>
      </c>
      <c r="D400" s="20">
        <v>115.1695812679537</v>
      </c>
      <c r="E400" s="20">
        <v>141.30648180113602</v>
      </c>
      <c r="F400" s="20">
        <v>298.99121249960905</v>
      </c>
      <c r="G400" s="20">
        <v>145.48572347363299</v>
      </c>
      <c r="H400" s="20">
        <v>0.17742450324878734</v>
      </c>
      <c r="I400" s="20">
        <v>1.6752905374910672</v>
      </c>
      <c r="J400" s="20">
        <v>0.41810396112443776</v>
      </c>
      <c r="K400" s="20">
        <v>-23.083892280619885</v>
      </c>
      <c r="L400" s="20">
        <v>-27.577487683289981</v>
      </c>
      <c r="M400" s="20">
        <v>-57.442802666115732</v>
      </c>
      <c r="N400" s="20">
        <v>-30.990772329937698</v>
      </c>
      <c r="O400" s="20">
        <v>-2.4665200450950782E-2</v>
      </c>
      <c r="P400" s="20">
        <v>-0.15542952577121028</v>
      </c>
      <c r="Q400" s="20">
        <v>-6.5872972864892645E-2</v>
      </c>
      <c r="R400" s="3">
        <f t="shared" si="51"/>
        <v>0</v>
      </c>
      <c r="S400" s="3">
        <f t="shared" si="52"/>
        <v>0</v>
      </c>
      <c r="T400" s="3">
        <f t="shared" si="53"/>
        <v>0</v>
      </c>
      <c r="U400" s="3">
        <f t="shared" si="54"/>
        <v>0</v>
      </c>
      <c r="V400" s="3">
        <f t="shared" si="55"/>
        <v>0</v>
      </c>
      <c r="W400" s="3">
        <f t="shared" si="56"/>
        <v>0</v>
      </c>
      <c r="X400" s="3">
        <f t="shared" si="57"/>
        <v>0</v>
      </c>
    </row>
    <row r="401" spans="1:24" x14ac:dyDescent="0.25">
      <c r="A401" s="36">
        <v>44517</v>
      </c>
      <c r="B401" s="37">
        <v>7</v>
      </c>
      <c r="C401" s="18" t="str">
        <f t="shared" si="58"/>
        <v>44517_7</v>
      </c>
      <c r="D401" s="20">
        <v>121.35824458835432</v>
      </c>
      <c r="E401" s="20">
        <v>148.42748727136498</v>
      </c>
      <c r="F401" s="20">
        <v>313.43487120191151</v>
      </c>
      <c r="G401" s="20">
        <v>153.56421676943359</v>
      </c>
      <c r="H401" s="20">
        <v>0.17065225563891748</v>
      </c>
      <c r="I401" s="20">
        <v>1.7220970994213518</v>
      </c>
      <c r="J401" s="20">
        <v>0.40248423142288592</v>
      </c>
      <c r="K401" s="20">
        <v>-23.644525153835563</v>
      </c>
      <c r="L401" s="20">
        <v>-29.162688976392609</v>
      </c>
      <c r="M401" s="20">
        <v>-62.653709408292087</v>
      </c>
      <c r="N401" s="20">
        <v>-31.955970634342275</v>
      </c>
      <c r="O401" s="20">
        <v>-2.6929083869751468E-2</v>
      </c>
      <c r="P401" s="20">
        <v>-0.18323427893554234</v>
      </c>
      <c r="Q401" s="20">
        <v>-7.0011849627840309E-2</v>
      </c>
      <c r="R401" s="3">
        <f t="shared" si="51"/>
        <v>0</v>
      </c>
      <c r="S401" s="3">
        <f t="shared" si="52"/>
        <v>0</v>
      </c>
      <c r="T401" s="3">
        <f t="shared" si="53"/>
        <v>0</v>
      </c>
      <c r="U401" s="3">
        <f t="shared" si="54"/>
        <v>0</v>
      </c>
      <c r="V401" s="3">
        <f t="shared" si="55"/>
        <v>0</v>
      </c>
      <c r="W401" s="3">
        <f t="shared" si="56"/>
        <v>0</v>
      </c>
      <c r="X401" s="3">
        <f t="shared" si="57"/>
        <v>0</v>
      </c>
    </row>
    <row r="402" spans="1:24" x14ac:dyDescent="0.25">
      <c r="A402" s="36">
        <v>44517</v>
      </c>
      <c r="B402" s="37">
        <v>8</v>
      </c>
      <c r="C402" s="18" t="str">
        <f t="shared" si="58"/>
        <v>44517_8</v>
      </c>
      <c r="D402" s="20">
        <v>138.08124742314681</v>
      </c>
      <c r="E402" s="20">
        <v>167.29694487648766</v>
      </c>
      <c r="F402" s="20">
        <v>352.09614654331045</v>
      </c>
      <c r="G402" s="20">
        <v>175.34619242404688</v>
      </c>
      <c r="H402" s="20">
        <v>0.16675835066627384</v>
      </c>
      <c r="I402" s="20">
        <v>1.9412659627121638</v>
      </c>
      <c r="J402" s="20">
        <v>0.39106586878450966</v>
      </c>
      <c r="K402" s="20">
        <v>-19.762137539998072</v>
      </c>
      <c r="L402" s="20">
        <v>-25.451784150261823</v>
      </c>
      <c r="M402" s="20">
        <v>-55.41110860409534</v>
      </c>
      <c r="N402" s="20">
        <v>-27.418979124025714</v>
      </c>
      <c r="O402" s="20">
        <v>-2.0942386200252166E-2</v>
      </c>
      <c r="P402" s="20">
        <v>-0.13719314455444023</v>
      </c>
      <c r="Q402" s="20">
        <v>-5.6230533688163747E-2</v>
      </c>
      <c r="R402" s="3">
        <f t="shared" si="51"/>
        <v>0</v>
      </c>
      <c r="S402" s="3">
        <f t="shared" si="52"/>
        <v>0</v>
      </c>
      <c r="T402" s="3">
        <f t="shared" si="53"/>
        <v>0</v>
      </c>
      <c r="U402" s="3">
        <f t="shared" si="54"/>
        <v>0</v>
      </c>
      <c r="V402" s="3">
        <f t="shared" si="55"/>
        <v>0</v>
      </c>
      <c r="W402" s="3">
        <f t="shared" si="56"/>
        <v>0</v>
      </c>
      <c r="X402" s="3">
        <f t="shared" si="57"/>
        <v>0</v>
      </c>
    </row>
    <row r="403" spans="1:24" x14ac:dyDescent="0.25">
      <c r="A403" s="36">
        <v>44517</v>
      </c>
      <c r="B403" s="37">
        <v>9</v>
      </c>
      <c r="C403" s="18" t="str">
        <f t="shared" si="58"/>
        <v>44517_9</v>
      </c>
      <c r="D403" s="20">
        <v>162.02810995592722</v>
      </c>
      <c r="E403" s="20">
        <v>200.31258117921664</v>
      </c>
      <c r="F403" s="20">
        <v>419.44508363962711</v>
      </c>
      <c r="G403" s="20">
        <v>207.81200825925859</v>
      </c>
      <c r="H403" s="20">
        <v>0.20283755793474015</v>
      </c>
      <c r="I403" s="20">
        <v>2.446670967734891</v>
      </c>
      <c r="J403" s="20">
        <v>0.47290146901400187</v>
      </c>
      <c r="K403" s="20">
        <v>-12.602596312820932</v>
      </c>
      <c r="L403" s="20">
        <v>-16.000583166436591</v>
      </c>
      <c r="M403" s="20">
        <v>-35.405369846190389</v>
      </c>
      <c r="N403" s="20">
        <v>-20.473721823591202</v>
      </c>
      <c r="O403" s="20">
        <v>2.1311402547187136E-2</v>
      </c>
      <c r="P403" s="20">
        <v>5.929563606300492E-2</v>
      </c>
      <c r="Q403" s="20">
        <v>4.0493922910161351E-2</v>
      </c>
      <c r="R403" s="3">
        <f t="shared" si="51"/>
        <v>0</v>
      </c>
      <c r="S403" s="3">
        <f t="shared" si="52"/>
        <v>0</v>
      </c>
      <c r="T403" s="3">
        <f t="shared" si="53"/>
        <v>0</v>
      </c>
      <c r="U403" s="3">
        <f t="shared" si="54"/>
        <v>0</v>
      </c>
      <c r="V403" s="3">
        <f t="shared" si="55"/>
        <v>0</v>
      </c>
      <c r="W403" s="3">
        <f t="shared" si="56"/>
        <v>0</v>
      </c>
      <c r="X403" s="3">
        <f t="shared" si="57"/>
        <v>0</v>
      </c>
    </row>
    <row r="404" spans="1:24" x14ac:dyDescent="0.25">
      <c r="A404" s="36">
        <v>44517</v>
      </c>
      <c r="B404" s="37">
        <v>10</v>
      </c>
      <c r="C404" s="18" t="str">
        <f t="shared" si="58"/>
        <v>44517_10</v>
      </c>
      <c r="D404" s="20">
        <v>180.63925289302946</v>
      </c>
      <c r="E404" s="20">
        <v>223.93984497782276</v>
      </c>
      <c r="F404" s="20">
        <v>469.05895753384874</v>
      </c>
      <c r="G404" s="20">
        <v>232.57479951846614</v>
      </c>
      <c r="H404" s="20">
        <v>0.2370378729222416</v>
      </c>
      <c r="I404" s="20">
        <v>2.7844162293225763</v>
      </c>
      <c r="J404" s="20">
        <v>0.54925970037431582</v>
      </c>
      <c r="K404" s="20">
        <v>-2.7694847454878753</v>
      </c>
      <c r="L404" s="20">
        <v>-4.0607661327701203</v>
      </c>
      <c r="M404" s="20">
        <v>-10.640453009897691</v>
      </c>
      <c r="N404" s="20">
        <v>-8.9740028370044289</v>
      </c>
      <c r="O404" s="20">
        <v>5.9427272933346639E-2</v>
      </c>
      <c r="P404" s="20">
        <v>0.25290719169602083</v>
      </c>
      <c r="Q404" s="20">
        <v>0.12734122915435986</v>
      </c>
      <c r="R404" s="3">
        <f t="shared" si="51"/>
        <v>0</v>
      </c>
      <c r="S404" s="3">
        <f t="shared" si="52"/>
        <v>0</v>
      </c>
      <c r="T404" s="3">
        <f t="shared" si="53"/>
        <v>0</v>
      </c>
      <c r="U404" s="3">
        <f t="shared" si="54"/>
        <v>0</v>
      </c>
      <c r="V404" s="3">
        <f t="shared" si="55"/>
        <v>9.9006255299875418E-2</v>
      </c>
      <c r="W404" s="3">
        <f t="shared" si="56"/>
        <v>0</v>
      </c>
      <c r="X404" s="3">
        <f t="shared" si="57"/>
        <v>0.14405927414781425</v>
      </c>
    </row>
    <row r="405" spans="1:24" x14ac:dyDescent="0.25">
      <c r="A405" s="36">
        <v>44517</v>
      </c>
      <c r="B405" s="37">
        <v>11</v>
      </c>
      <c r="C405" s="18" t="str">
        <f t="shared" si="58"/>
        <v>44517_11</v>
      </c>
      <c r="D405" s="20">
        <v>194.61402504261</v>
      </c>
      <c r="E405" s="20">
        <v>238.04929884105269</v>
      </c>
      <c r="F405" s="20">
        <v>499.22609691709704</v>
      </c>
      <c r="G405" s="20">
        <v>248.97893235061699</v>
      </c>
      <c r="H405" s="20">
        <v>0.24901974346666</v>
      </c>
      <c r="I405" s="20">
        <v>2.9443840074412235</v>
      </c>
      <c r="J405" s="20">
        <v>0.57741998615464907</v>
      </c>
      <c r="K405" s="20">
        <v>1.4935875813196868</v>
      </c>
      <c r="L405" s="20">
        <v>0.51428363246007969</v>
      </c>
      <c r="M405" s="20">
        <v>-0.72016479937369482</v>
      </c>
      <c r="N405" s="20">
        <v>-4.0800966519588737</v>
      </c>
      <c r="O405" s="20">
        <v>6.8836215353410696E-2</v>
      </c>
      <c r="P405" s="20">
        <v>0.30883706370431468</v>
      </c>
      <c r="Q405" s="20">
        <v>0.14846516049605063</v>
      </c>
      <c r="R405" s="3">
        <f t="shared" si="51"/>
        <v>0</v>
      </c>
      <c r="S405" s="3">
        <f t="shared" si="52"/>
        <v>0</v>
      </c>
      <c r="T405" s="3">
        <f t="shared" si="53"/>
        <v>0</v>
      </c>
      <c r="U405" s="3">
        <f t="shared" si="54"/>
        <v>0</v>
      </c>
      <c r="V405" s="3">
        <f t="shared" si="55"/>
        <v>0.1567687804790682</v>
      </c>
      <c r="W405" s="3">
        <f t="shared" si="56"/>
        <v>0</v>
      </c>
      <c r="X405" s="3">
        <f t="shared" si="57"/>
        <v>0.27166584181480008</v>
      </c>
    </row>
    <row r="406" spans="1:24" x14ac:dyDescent="0.25">
      <c r="A406" s="36">
        <v>44517</v>
      </c>
      <c r="B406" s="37">
        <v>12</v>
      </c>
      <c r="C406" s="18" t="str">
        <f t="shared" si="58"/>
        <v>44517_12</v>
      </c>
      <c r="D406" s="20">
        <v>205.67779839380125</v>
      </c>
      <c r="E406" s="20">
        <v>250.79608419985567</v>
      </c>
      <c r="F406" s="20">
        <v>525.26033001238579</v>
      </c>
      <c r="G406" s="20">
        <v>262.36323725750998</v>
      </c>
      <c r="H406" s="20">
        <v>0.24383016390327367</v>
      </c>
      <c r="I406" s="20">
        <v>3.0894083892563171</v>
      </c>
      <c r="J406" s="20">
        <v>0.56559826174066508</v>
      </c>
      <c r="K406" s="20">
        <v>1.5395313828907673</v>
      </c>
      <c r="L406" s="20">
        <v>2.8232103559783508</v>
      </c>
      <c r="M406" s="20">
        <v>3.2130291728018587</v>
      </c>
      <c r="N406" s="20">
        <v>-4.2983984821839183</v>
      </c>
      <c r="O406" s="20">
        <v>6.1698454770242717E-2</v>
      </c>
      <c r="P406" s="20">
        <v>0.35168808758328929</v>
      </c>
      <c r="Q406" s="20">
        <v>0.13237348388054646</v>
      </c>
      <c r="R406" s="3">
        <f t="shared" si="51"/>
        <v>0</v>
      </c>
      <c r="S406" s="3">
        <f t="shared" si="52"/>
        <v>0</v>
      </c>
      <c r="T406" s="3">
        <f t="shared" si="53"/>
        <v>0</v>
      </c>
      <c r="U406" s="3">
        <f t="shared" si="54"/>
        <v>0</v>
      </c>
      <c r="V406" s="3">
        <f t="shared" si="55"/>
        <v>0.1065243599282362</v>
      </c>
      <c r="W406" s="3">
        <f t="shared" si="56"/>
        <v>0</v>
      </c>
      <c r="X406" s="3">
        <f t="shared" si="57"/>
        <v>0.15859381033248943</v>
      </c>
    </row>
    <row r="407" spans="1:24" x14ac:dyDescent="0.25">
      <c r="A407" s="36">
        <v>44517</v>
      </c>
      <c r="B407" s="37">
        <v>13</v>
      </c>
      <c r="C407" s="18" t="str">
        <f t="shared" si="58"/>
        <v>44517_13</v>
      </c>
      <c r="D407" s="20">
        <v>215.50056162348537</v>
      </c>
      <c r="E407" s="20">
        <v>262.00387624549614</v>
      </c>
      <c r="F407" s="20">
        <v>549.62456982791696</v>
      </c>
      <c r="G407" s="20">
        <v>274.84500416497059</v>
      </c>
      <c r="H407" s="20">
        <v>0.25489617552281951</v>
      </c>
      <c r="I407" s="20">
        <v>3.1961938007665514</v>
      </c>
      <c r="J407" s="20">
        <v>0.59169951399043863</v>
      </c>
      <c r="K407" s="20">
        <v>2.8506000453327163</v>
      </c>
      <c r="L407" s="20">
        <v>4.2111110220971595</v>
      </c>
      <c r="M407" s="20">
        <v>6.343446700600655</v>
      </c>
      <c r="N407" s="20">
        <v>-2.8840429043307401</v>
      </c>
      <c r="O407" s="20">
        <v>6.0131990833083335E-2</v>
      </c>
      <c r="P407" s="20">
        <v>0.35515272986030827</v>
      </c>
      <c r="Q407" s="20">
        <v>0.12827870307596959</v>
      </c>
      <c r="R407" s="3">
        <f t="shared" si="51"/>
        <v>0</v>
      </c>
      <c r="S407" s="3">
        <f t="shared" si="52"/>
        <v>0</v>
      </c>
      <c r="T407" s="3">
        <f t="shared" si="53"/>
        <v>0</v>
      </c>
      <c r="U407" s="3">
        <f t="shared" si="54"/>
        <v>0</v>
      </c>
      <c r="V407" s="3">
        <f t="shared" si="55"/>
        <v>7.5391248935814559E-2</v>
      </c>
      <c r="W407" s="3">
        <f t="shared" si="56"/>
        <v>0</v>
      </c>
      <c r="X407" s="3">
        <f t="shared" si="57"/>
        <v>8.1865897888912839E-2</v>
      </c>
    </row>
    <row r="408" spans="1:24" x14ac:dyDescent="0.25">
      <c r="A408" s="36">
        <v>44517</v>
      </c>
      <c r="B408" s="37">
        <v>14</v>
      </c>
      <c r="C408" s="18" t="str">
        <f t="shared" si="58"/>
        <v>44517_14</v>
      </c>
      <c r="D408" s="20">
        <v>221.9740155156652</v>
      </c>
      <c r="E408" s="20">
        <v>270.49080243223426</v>
      </c>
      <c r="F408" s="20">
        <v>568.04060635772612</v>
      </c>
      <c r="G408" s="20">
        <v>284.85292979832002</v>
      </c>
      <c r="H408" s="20">
        <v>0.26061201587196842</v>
      </c>
      <c r="I408" s="20">
        <v>3.2571194254607794</v>
      </c>
      <c r="J408" s="20">
        <v>0.6038941185810246</v>
      </c>
      <c r="K408" s="20">
        <v>4.9398571237326889</v>
      </c>
      <c r="L408" s="20">
        <v>5.7035119851229314</v>
      </c>
      <c r="M408" s="20">
        <v>8.9195137922235723</v>
      </c>
      <c r="N408" s="20">
        <v>-9.9905988206772989E-2</v>
      </c>
      <c r="O408" s="20">
        <v>6.569328584456105E-2</v>
      </c>
      <c r="P408" s="20">
        <v>0.36069035622522383</v>
      </c>
      <c r="Q408" s="20">
        <v>0.14073261392324315</v>
      </c>
      <c r="R408" s="3">
        <f t="shared" si="51"/>
        <v>0</v>
      </c>
      <c r="S408" s="3">
        <f t="shared" si="52"/>
        <v>0</v>
      </c>
      <c r="T408" s="3">
        <f t="shared" si="53"/>
        <v>0</v>
      </c>
      <c r="U408" s="3">
        <f t="shared" si="54"/>
        <v>0</v>
      </c>
      <c r="V408" s="3">
        <f t="shared" si="55"/>
        <v>0.11178336055416858</v>
      </c>
      <c r="W408" s="3">
        <f t="shared" si="56"/>
        <v>0</v>
      </c>
      <c r="X408" s="3">
        <f t="shared" si="57"/>
        <v>0.16435936993537392</v>
      </c>
    </row>
    <row r="409" spans="1:24" x14ac:dyDescent="0.25">
      <c r="A409" s="36">
        <v>44517</v>
      </c>
      <c r="B409" s="37">
        <v>15</v>
      </c>
      <c r="C409" s="18" t="str">
        <f t="shared" si="58"/>
        <v>44517_15</v>
      </c>
      <c r="D409" s="20">
        <v>224.23073299364361</v>
      </c>
      <c r="E409" s="20">
        <v>275.64612565590625</v>
      </c>
      <c r="F409" s="20">
        <v>578.83072954590489</v>
      </c>
      <c r="G409" s="20">
        <v>287.61425400407632</v>
      </c>
      <c r="H409" s="20">
        <v>0.24183866932149062</v>
      </c>
      <c r="I409" s="20">
        <v>3.3323608712151596</v>
      </c>
      <c r="J409" s="20">
        <v>0.56310923788443679</v>
      </c>
      <c r="K409" s="20">
        <v>5.712857431900356</v>
      </c>
      <c r="L409" s="20">
        <v>8.2903080186281226</v>
      </c>
      <c r="M409" s="20">
        <v>13.388326616402768</v>
      </c>
      <c r="N409" s="20">
        <v>1.0737136459508196</v>
      </c>
      <c r="O409" s="20">
        <v>5.1170915413440723E-2</v>
      </c>
      <c r="P409" s="20">
        <v>0.40385356636893016</v>
      </c>
      <c r="Q409" s="20">
        <v>0.10667837764981379</v>
      </c>
      <c r="R409" s="3">
        <f t="shared" si="51"/>
        <v>0</v>
      </c>
      <c r="S409" s="3">
        <f t="shared" si="52"/>
        <v>0</v>
      </c>
      <c r="T409" s="3">
        <f t="shared" si="53"/>
        <v>0</v>
      </c>
      <c r="U409" s="3">
        <f t="shared" si="54"/>
        <v>0</v>
      </c>
      <c r="V409" s="3">
        <f t="shared" si="55"/>
        <v>2.3089806420287549E-2</v>
      </c>
      <c r="W409" s="3">
        <f t="shared" si="56"/>
        <v>0</v>
      </c>
      <c r="X409" s="3">
        <f t="shared" si="57"/>
        <v>0</v>
      </c>
    </row>
    <row r="410" spans="1:24" x14ac:dyDescent="0.25">
      <c r="A410" s="36">
        <v>44517</v>
      </c>
      <c r="B410" s="37">
        <v>16</v>
      </c>
      <c r="C410" s="18" t="str">
        <f t="shared" si="58"/>
        <v>44517_16</v>
      </c>
      <c r="D410" s="20">
        <v>225.64357001589946</v>
      </c>
      <c r="E410" s="20">
        <v>276.77364391973043</v>
      </c>
      <c r="F410" s="20">
        <v>580.82858431190346</v>
      </c>
      <c r="G410" s="20">
        <v>287.74516314451586</v>
      </c>
      <c r="H410" s="20">
        <v>0.26411332467953408</v>
      </c>
      <c r="I410" s="20">
        <v>3.3845966554227531</v>
      </c>
      <c r="J410" s="20">
        <v>0.61492799614114146</v>
      </c>
      <c r="K410" s="20">
        <v>5.9252992619816105</v>
      </c>
      <c r="L410" s="20">
        <v>9.4436529642219238</v>
      </c>
      <c r="M410" s="20">
        <v>16.160409396275092</v>
      </c>
      <c r="N410" s="20">
        <v>1.5531988549578504</v>
      </c>
      <c r="O410" s="20">
        <v>6.794181148936744E-2</v>
      </c>
      <c r="P410" s="20">
        <v>0.43692680902375303</v>
      </c>
      <c r="Q410" s="20">
        <v>0.14546155892798185</v>
      </c>
      <c r="R410" s="3">
        <f t="shared" si="51"/>
        <v>0</v>
      </c>
      <c r="S410" s="3">
        <f t="shared" si="52"/>
        <v>0</v>
      </c>
      <c r="T410" s="3">
        <f t="shared" si="53"/>
        <v>0</v>
      </c>
      <c r="U410" s="3">
        <f t="shared" si="54"/>
        <v>0</v>
      </c>
      <c r="V410" s="3">
        <f t="shared" si="55"/>
        <v>0.12453641016085516</v>
      </c>
      <c r="W410" s="3">
        <f t="shared" si="56"/>
        <v>0</v>
      </c>
      <c r="X410" s="3">
        <f t="shared" si="57"/>
        <v>0.18513448004687</v>
      </c>
    </row>
    <row r="411" spans="1:24" x14ac:dyDescent="0.25">
      <c r="A411" s="36">
        <v>44517</v>
      </c>
      <c r="B411" s="37">
        <v>17</v>
      </c>
      <c r="C411" s="18" t="str">
        <f t="shared" si="58"/>
        <v>44517_17</v>
      </c>
      <c r="D411" s="20">
        <v>224.34164137026954</v>
      </c>
      <c r="E411" s="20">
        <v>275.51425781537154</v>
      </c>
      <c r="F411" s="20">
        <v>578.12030520710312</v>
      </c>
      <c r="G411" s="20">
        <v>285.80858286187549</v>
      </c>
      <c r="H411" s="20">
        <v>0.26203449864331663</v>
      </c>
      <c r="I411" s="20">
        <v>3.3722757056561021</v>
      </c>
      <c r="J411" s="20">
        <v>0.60770127261278595</v>
      </c>
      <c r="K411" s="20">
        <v>5.8723787592724488</v>
      </c>
      <c r="L411" s="20">
        <v>9.5461977752960543</v>
      </c>
      <c r="M411" s="20">
        <v>17.092301716765199</v>
      </c>
      <c r="N411" s="20">
        <v>1.6922046768550176</v>
      </c>
      <c r="O411" s="20">
        <v>5.9436058845220879E-2</v>
      </c>
      <c r="P411" s="20">
        <v>0.42653553627192115</v>
      </c>
      <c r="Q411" s="20">
        <v>0.12585725870778811</v>
      </c>
      <c r="R411" s="3">
        <f t="shared" si="51"/>
        <v>0</v>
      </c>
      <c r="S411" s="3">
        <f t="shared" si="52"/>
        <v>0</v>
      </c>
      <c r="T411" s="3">
        <f t="shared" si="53"/>
        <v>0</v>
      </c>
      <c r="U411" s="3">
        <f t="shared" si="54"/>
        <v>0</v>
      </c>
      <c r="V411" s="3">
        <f t="shared" si="55"/>
        <v>5.789918364308453E-2</v>
      </c>
      <c r="W411" s="3">
        <f t="shared" si="56"/>
        <v>0</v>
      </c>
      <c r="X411" s="3">
        <f t="shared" si="57"/>
        <v>3.5559163473747032E-2</v>
      </c>
    </row>
    <row r="412" spans="1:24" x14ac:dyDescent="0.25">
      <c r="A412" s="36">
        <v>44517</v>
      </c>
      <c r="B412" s="37">
        <v>18</v>
      </c>
      <c r="C412" s="18" t="str">
        <f t="shared" si="58"/>
        <v>44517_18</v>
      </c>
      <c r="D412" s="20">
        <v>217.47818804634093</v>
      </c>
      <c r="E412" s="20">
        <v>266.00187726979203</v>
      </c>
      <c r="F412" s="20">
        <v>558.9779565244686</v>
      </c>
      <c r="G412" s="20">
        <v>277.09194399317522</v>
      </c>
      <c r="H412" s="20">
        <v>0.23682298461161075</v>
      </c>
      <c r="I412" s="20">
        <v>3.2043466933932234</v>
      </c>
      <c r="J412" s="20">
        <v>0.55133053469211901</v>
      </c>
      <c r="K412" s="20">
        <v>1.212732641021935</v>
      </c>
      <c r="L412" s="20">
        <v>2.0795349948095452</v>
      </c>
      <c r="M412" s="20">
        <v>-0.38398292949037138</v>
      </c>
      <c r="N412" s="20">
        <v>-4.3291632634476755</v>
      </c>
      <c r="O412" s="20">
        <v>4.864325583065332E-2</v>
      </c>
      <c r="P412" s="20">
        <v>0.32213149892988185</v>
      </c>
      <c r="Q412" s="20">
        <v>0.10133765006251763</v>
      </c>
      <c r="R412" s="3">
        <f t="shared" si="51"/>
        <v>0</v>
      </c>
      <c r="S412" s="3">
        <f t="shared" si="52"/>
        <v>0</v>
      </c>
      <c r="T412" s="3">
        <f t="shared" si="53"/>
        <v>0</v>
      </c>
      <c r="U412" s="3">
        <f t="shared" si="54"/>
        <v>0</v>
      </c>
      <c r="V412" s="3">
        <f t="shared" si="55"/>
        <v>1.053231342792384E-2</v>
      </c>
      <c r="W412" s="3">
        <f t="shared" si="56"/>
        <v>0</v>
      </c>
      <c r="X412" s="3">
        <f t="shared" si="57"/>
        <v>0</v>
      </c>
    </row>
    <row r="413" spans="1:24" x14ac:dyDescent="0.25">
      <c r="A413" s="36">
        <v>44517</v>
      </c>
      <c r="B413" s="37">
        <v>19</v>
      </c>
      <c r="C413" s="18" t="str">
        <f t="shared" si="58"/>
        <v>44517_19</v>
      </c>
      <c r="D413" s="20">
        <v>202.26317453579389</v>
      </c>
      <c r="E413" s="20">
        <v>247.48864268526421</v>
      </c>
      <c r="F413" s="20">
        <v>522.61556022171669</v>
      </c>
      <c r="G413" s="20">
        <v>259.03026626947394</v>
      </c>
      <c r="H413" s="20">
        <v>0.21824292770710543</v>
      </c>
      <c r="I413" s="20">
        <v>2.9446368338150322</v>
      </c>
      <c r="J413" s="20">
        <v>0.50534830159141664</v>
      </c>
      <c r="K413" s="20">
        <v>-7.0178263486819086</v>
      </c>
      <c r="L413" s="20">
        <v>-8.8728028777565289</v>
      </c>
      <c r="M413" s="20">
        <v>-23.584860427762994</v>
      </c>
      <c r="N413" s="20">
        <v>-14.250881908495291</v>
      </c>
      <c r="O413" s="20">
        <v>2.8718112142451055E-2</v>
      </c>
      <c r="P413" s="20">
        <v>0.17379077961385345</v>
      </c>
      <c r="Q413" s="20">
        <v>5.5825985146782248E-2</v>
      </c>
      <c r="R413" s="3">
        <f t="shared" si="51"/>
        <v>0</v>
      </c>
      <c r="S413" s="3">
        <f t="shared" si="52"/>
        <v>0</v>
      </c>
      <c r="T413" s="3">
        <f t="shared" si="53"/>
        <v>0</v>
      </c>
      <c r="U413" s="3">
        <f t="shared" si="54"/>
        <v>0</v>
      </c>
      <c r="V413" s="3">
        <f t="shared" si="55"/>
        <v>0</v>
      </c>
      <c r="W413" s="3">
        <f t="shared" si="56"/>
        <v>0</v>
      </c>
      <c r="X413" s="3">
        <f t="shared" si="57"/>
        <v>0</v>
      </c>
    </row>
    <row r="414" spans="1:24" x14ac:dyDescent="0.25">
      <c r="A414" s="36">
        <v>44517</v>
      </c>
      <c r="B414" s="37">
        <v>20</v>
      </c>
      <c r="C414" s="18" t="str">
        <f t="shared" si="58"/>
        <v>44517_20</v>
      </c>
      <c r="D414" s="20">
        <v>192.03959443476984</v>
      </c>
      <c r="E414" s="20">
        <v>238.38089570587837</v>
      </c>
      <c r="F414" s="20">
        <v>508.23076020723602</v>
      </c>
      <c r="G414" s="20">
        <v>248.5514132679553</v>
      </c>
      <c r="H414" s="20">
        <v>0.2137555425956022</v>
      </c>
      <c r="I414" s="20">
        <v>2.7811832497076581</v>
      </c>
      <c r="J414" s="20">
        <v>0.49348165088783469</v>
      </c>
      <c r="K414" s="20">
        <v>-8.9583165176857431</v>
      </c>
      <c r="L414" s="20">
        <v>-10.834649107752901</v>
      </c>
      <c r="M414" s="20">
        <v>-26.216586170990766</v>
      </c>
      <c r="N414" s="20">
        <v>-14.461519041674642</v>
      </c>
      <c r="O414" s="20">
        <v>1.2462106540884844E-2</v>
      </c>
      <c r="P414" s="20">
        <v>0.12776197580850557</v>
      </c>
      <c r="Q414" s="20">
        <v>1.9494558770126097E-2</v>
      </c>
      <c r="R414" s="3">
        <f t="shared" si="51"/>
        <v>0</v>
      </c>
      <c r="S414" s="3">
        <f t="shared" si="52"/>
        <v>0</v>
      </c>
      <c r="T414" s="3">
        <f t="shared" si="53"/>
        <v>0</v>
      </c>
      <c r="U414" s="3">
        <f t="shared" si="54"/>
        <v>0</v>
      </c>
      <c r="V414" s="3">
        <f t="shared" si="55"/>
        <v>0</v>
      </c>
      <c r="W414" s="3">
        <f t="shared" si="56"/>
        <v>0</v>
      </c>
      <c r="X414" s="3">
        <f t="shared" si="57"/>
        <v>0</v>
      </c>
    </row>
    <row r="415" spans="1:24" x14ac:dyDescent="0.25">
      <c r="A415" s="36">
        <v>44517</v>
      </c>
      <c r="B415" s="37">
        <v>21</v>
      </c>
      <c r="C415" s="18" t="str">
        <f t="shared" si="58"/>
        <v>44517_21</v>
      </c>
      <c r="D415" s="20">
        <v>196.12620650311896</v>
      </c>
      <c r="E415" s="20">
        <v>246.2449548331619</v>
      </c>
      <c r="F415" s="20">
        <v>530.49526657751494</v>
      </c>
      <c r="G415" s="20">
        <v>256.26653203246138</v>
      </c>
      <c r="H415" s="20">
        <v>0.25205968094447956</v>
      </c>
      <c r="I415" s="20">
        <v>2.8644284855139746</v>
      </c>
      <c r="J415" s="20">
        <v>0.57771447124096154</v>
      </c>
      <c r="K415" s="20">
        <v>-13.542906212272609</v>
      </c>
      <c r="L415" s="20">
        <v>-16.005378248310475</v>
      </c>
      <c r="M415" s="20">
        <v>-35.101389718210889</v>
      </c>
      <c r="N415" s="20">
        <v>-18.932879888332433</v>
      </c>
      <c r="O415" s="20">
        <v>2.235200960381031E-2</v>
      </c>
      <c r="P415" s="20">
        <v>6.6002048010822281E-2</v>
      </c>
      <c r="Q415" s="20">
        <v>4.2332194905688098E-2</v>
      </c>
      <c r="R415" s="3">
        <f t="shared" si="51"/>
        <v>0</v>
      </c>
      <c r="S415" s="3">
        <f t="shared" si="52"/>
        <v>0</v>
      </c>
      <c r="T415" s="3">
        <f t="shared" si="53"/>
        <v>0</v>
      </c>
      <c r="U415" s="3">
        <f t="shared" si="54"/>
        <v>0</v>
      </c>
      <c r="V415" s="3">
        <f t="shared" si="55"/>
        <v>0</v>
      </c>
      <c r="W415" s="3">
        <f t="shared" si="56"/>
        <v>0</v>
      </c>
      <c r="X415" s="3">
        <f t="shared" si="57"/>
        <v>0</v>
      </c>
    </row>
    <row r="416" spans="1:24" x14ac:dyDescent="0.25">
      <c r="A416" s="36">
        <v>44517</v>
      </c>
      <c r="B416" s="37">
        <v>22</v>
      </c>
      <c r="C416" s="18" t="str">
        <f t="shared" si="58"/>
        <v>44517_22</v>
      </c>
      <c r="D416" s="20">
        <v>203.64707784556563</v>
      </c>
      <c r="E416" s="20">
        <v>257.42197752826957</v>
      </c>
      <c r="F416" s="20">
        <v>558.2415584683738</v>
      </c>
      <c r="G416" s="20">
        <v>268.30045083439063</v>
      </c>
      <c r="H416" s="20">
        <v>0.28617787973345027</v>
      </c>
      <c r="I416" s="20">
        <v>3.0112205310658142</v>
      </c>
      <c r="J416" s="20">
        <v>0.6560226549945295</v>
      </c>
      <c r="K416" s="20">
        <v>-17.164434574356925</v>
      </c>
      <c r="L416" s="20">
        <v>-19.967995636320222</v>
      </c>
      <c r="M416" s="20">
        <v>-42.610898420399877</v>
      </c>
      <c r="N416" s="20">
        <v>-23.431203061615591</v>
      </c>
      <c r="O416" s="20">
        <v>1.9960405208744269E-2</v>
      </c>
      <c r="P416" s="20">
        <v>1.8560792294474819E-2</v>
      </c>
      <c r="Q416" s="20">
        <v>3.6856289076340719E-2</v>
      </c>
      <c r="R416" s="3">
        <f t="shared" si="51"/>
        <v>0</v>
      </c>
      <c r="S416" s="3">
        <f t="shared" si="52"/>
        <v>0</v>
      </c>
      <c r="T416" s="3">
        <f t="shared" si="53"/>
        <v>0</v>
      </c>
      <c r="U416" s="3">
        <f t="shared" si="54"/>
        <v>0</v>
      </c>
      <c r="V416" s="3">
        <f t="shared" si="55"/>
        <v>0</v>
      </c>
      <c r="W416" s="3">
        <f t="shared" si="56"/>
        <v>0</v>
      </c>
      <c r="X416" s="3">
        <f t="shared" si="57"/>
        <v>0</v>
      </c>
    </row>
    <row r="417" spans="1:24" x14ac:dyDescent="0.25">
      <c r="A417" s="36">
        <v>44517</v>
      </c>
      <c r="B417" s="37">
        <v>23</v>
      </c>
      <c r="C417" s="18" t="str">
        <f t="shared" si="58"/>
        <v>44517_23</v>
      </c>
      <c r="D417" s="20">
        <v>188.82214854423799</v>
      </c>
      <c r="E417" s="20">
        <v>240.56005253103407</v>
      </c>
      <c r="F417" s="20">
        <v>521.471246324954</v>
      </c>
      <c r="G417" s="20">
        <v>249.1012707072112</v>
      </c>
      <c r="H417" s="20">
        <v>0.27960558823928278</v>
      </c>
      <c r="I417" s="20">
        <v>2.8445417411144827</v>
      </c>
      <c r="J417" s="20">
        <v>0.6446337354321604</v>
      </c>
      <c r="K417" s="20">
        <v>-20.527596771026968</v>
      </c>
      <c r="L417" s="20">
        <v>-23.994199292094727</v>
      </c>
      <c r="M417" s="20">
        <v>-51.509514164253645</v>
      </c>
      <c r="N417" s="20">
        <v>-28.197425431283939</v>
      </c>
      <c r="O417" s="20">
        <v>2.3698452582991154E-2</v>
      </c>
      <c r="P417" s="20">
        <v>-1.1728290563507235E-2</v>
      </c>
      <c r="Q417" s="20">
        <v>4.6851110678817288E-2</v>
      </c>
      <c r="R417" s="3">
        <f t="shared" si="51"/>
        <v>0</v>
      </c>
      <c r="S417" s="3">
        <f t="shared" si="52"/>
        <v>0</v>
      </c>
      <c r="T417" s="3">
        <f t="shared" si="53"/>
        <v>0</v>
      </c>
      <c r="U417" s="3">
        <f t="shared" si="54"/>
        <v>0</v>
      </c>
      <c r="V417" s="3">
        <f t="shared" si="55"/>
        <v>0</v>
      </c>
      <c r="W417" s="3">
        <f t="shared" si="56"/>
        <v>0</v>
      </c>
      <c r="X417" s="3">
        <f t="shared" si="57"/>
        <v>0</v>
      </c>
    </row>
    <row r="418" spans="1:24" x14ac:dyDescent="0.25">
      <c r="A418" s="36">
        <v>44517</v>
      </c>
      <c r="B418" s="37">
        <v>24</v>
      </c>
      <c r="C418" s="18" t="str">
        <f t="shared" si="58"/>
        <v>44517_24</v>
      </c>
      <c r="D418" s="20">
        <v>168.903637020644</v>
      </c>
      <c r="E418" s="20">
        <v>214.62956687208376</v>
      </c>
      <c r="F418" s="20">
        <v>465.47885725993081</v>
      </c>
      <c r="G418" s="20">
        <v>222.04796730301032</v>
      </c>
      <c r="H418" s="20">
        <v>0.26791971374522811</v>
      </c>
      <c r="I418" s="20">
        <v>2.5541797894117959</v>
      </c>
      <c r="J418" s="20">
        <v>0.62123430028549376</v>
      </c>
      <c r="K418" s="20">
        <v>-23.583818310254301</v>
      </c>
      <c r="L418" s="20">
        <v>-27.978607846965232</v>
      </c>
      <c r="M418" s="20">
        <v>-60.004660323717104</v>
      </c>
      <c r="N418" s="20">
        <v>-32.349534394054466</v>
      </c>
      <c r="O418" s="20">
        <v>2.2212374179074394E-2</v>
      </c>
      <c r="P418" s="20">
        <v>-6.4828867989199748E-2</v>
      </c>
      <c r="Q418" s="20">
        <v>4.374707428694314E-2</v>
      </c>
      <c r="R418" s="3">
        <f t="shared" si="51"/>
        <v>0</v>
      </c>
      <c r="S418" s="3">
        <f t="shared" si="52"/>
        <v>0</v>
      </c>
      <c r="T418" s="3">
        <f t="shared" si="53"/>
        <v>0</v>
      </c>
      <c r="U418" s="3">
        <f t="shared" si="54"/>
        <v>0</v>
      </c>
      <c r="V418" s="3">
        <f t="shared" si="55"/>
        <v>0</v>
      </c>
      <c r="W418" s="3">
        <f t="shared" si="56"/>
        <v>0</v>
      </c>
      <c r="X418" s="3">
        <f t="shared" si="57"/>
        <v>0</v>
      </c>
    </row>
    <row r="419" spans="1:24" x14ac:dyDescent="0.25">
      <c r="A419" s="36">
        <v>44518</v>
      </c>
      <c r="B419" s="37">
        <v>1</v>
      </c>
      <c r="C419" s="18" t="str">
        <f t="shared" si="58"/>
        <v>44518_1</v>
      </c>
      <c r="D419" s="20">
        <v>147.23560449621687</v>
      </c>
      <c r="E419" s="20">
        <v>186.47602238315045</v>
      </c>
      <c r="F419" s="20">
        <v>402.40365661246449</v>
      </c>
      <c r="G419" s="20">
        <v>191.16095014979911</v>
      </c>
      <c r="H419" s="20">
        <v>0.23170645479064</v>
      </c>
      <c r="I419" s="20">
        <v>2.2436691088186156</v>
      </c>
      <c r="J419" s="20">
        <v>0.54097886512430737</v>
      </c>
      <c r="K419" s="20">
        <v>-22.412470977106114</v>
      </c>
      <c r="L419" s="20">
        <v>-27.386872059233831</v>
      </c>
      <c r="M419" s="20">
        <v>-59.50810074432944</v>
      </c>
      <c r="N419" s="20">
        <v>-30.137425680757122</v>
      </c>
      <c r="O419" s="20">
        <v>1.7806424827317327E-2</v>
      </c>
      <c r="P419" s="20">
        <v>-7.6368770633531452E-2</v>
      </c>
      <c r="Q419" s="20">
        <v>3.1681748146305713E-2</v>
      </c>
      <c r="R419" s="3">
        <f t="shared" si="51"/>
        <v>0</v>
      </c>
      <c r="S419" s="3">
        <f t="shared" si="52"/>
        <v>0</v>
      </c>
      <c r="T419" s="3">
        <f t="shared" si="53"/>
        <v>0</v>
      </c>
      <c r="U419" s="3">
        <f t="shared" si="54"/>
        <v>0</v>
      </c>
      <c r="V419" s="3">
        <f t="shared" si="55"/>
        <v>0</v>
      </c>
      <c r="W419" s="3">
        <f t="shared" si="56"/>
        <v>0</v>
      </c>
      <c r="X419" s="3">
        <f t="shared" si="57"/>
        <v>0</v>
      </c>
    </row>
    <row r="420" spans="1:24" x14ac:dyDescent="0.25">
      <c r="A420" s="36">
        <v>44518</v>
      </c>
      <c r="B420" s="37">
        <v>2</v>
      </c>
      <c r="C420" s="18" t="str">
        <f t="shared" si="58"/>
        <v>44518_2</v>
      </c>
      <c r="D420" s="20">
        <v>129.91695028851123</v>
      </c>
      <c r="E420" s="20">
        <v>163.15273817867956</v>
      </c>
      <c r="F420" s="20">
        <v>348.66275371786031</v>
      </c>
      <c r="G420" s="20">
        <v>165.63779009281919</v>
      </c>
      <c r="H420" s="20">
        <v>0.220455797771345</v>
      </c>
      <c r="I420" s="20">
        <v>1.9832686987712411</v>
      </c>
      <c r="J420" s="20">
        <v>0.51655996869307774</v>
      </c>
      <c r="K420" s="20">
        <v>-23.549338149901715</v>
      </c>
      <c r="L420" s="20">
        <v>-28.912781782565116</v>
      </c>
      <c r="M420" s="20">
        <v>-63.5337560257028</v>
      </c>
      <c r="N420" s="20">
        <v>-31.660447914700697</v>
      </c>
      <c r="O420" s="20">
        <v>2.4220038788739115E-2</v>
      </c>
      <c r="P420" s="20">
        <v>-8.8516227494742875E-2</v>
      </c>
      <c r="Q420" s="20">
        <v>4.6034842554643976E-2</v>
      </c>
      <c r="R420" s="3">
        <f t="shared" si="51"/>
        <v>0</v>
      </c>
      <c r="S420" s="3">
        <f t="shared" si="52"/>
        <v>0</v>
      </c>
      <c r="T420" s="3">
        <f t="shared" si="53"/>
        <v>0</v>
      </c>
      <c r="U420" s="3">
        <f t="shared" si="54"/>
        <v>0</v>
      </c>
      <c r="V420" s="3">
        <f t="shared" si="55"/>
        <v>0</v>
      </c>
      <c r="W420" s="3">
        <f t="shared" si="56"/>
        <v>0</v>
      </c>
      <c r="X420" s="3">
        <f t="shared" si="57"/>
        <v>0</v>
      </c>
    </row>
    <row r="421" spans="1:24" x14ac:dyDescent="0.25">
      <c r="A421" s="36">
        <v>44518</v>
      </c>
      <c r="B421" s="37">
        <v>3</v>
      </c>
      <c r="C421" s="18" t="str">
        <f t="shared" si="58"/>
        <v>44518_3</v>
      </c>
      <c r="D421" s="20">
        <v>120.89784311919621</v>
      </c>
      <c r="E421" s="20">
        <v>150.06388098731264</v>
      </c>
      <c r="F421" s="20">
        <v>319.05971518207321</v>
      </c>
      <c r="G421" s="20">
        <v>152.50394180193922</v>
      </c>
      <c r="H421" s="20">
        <v>0.21612935094930757</v>
      </c>
      <c r="I421" s="20">
        <v>1.8366651966392187</v>
      </c>
      <c r="J421" s="20">
        <v>0.50690772171054321</v>
      </c>
      <c r="K421" s="20">
        <v>-24.938961761721504</v>
      </c>
      <c r="L421" s="20">
        <v>-30.636441132675998</v>
      </c>
      <c r="M421" s="20">
        <v>-67.008082534714447</v>
      </c>
      <c r="N421" s="20">
        <v>-33.238295266852994</v>
      </c>
      <c r="O421" s="20">
        <v>2.4005428045990599E-2</v>
      </c>
      <c r="P421" s="20">
        <v>-0.11199766255550203</v>
      </c>
      <c r="Q421" s="20">
        <v>4.5306241787676359E-2</v>
      </c>
      <c r="R421" s="3">
        <f t="shared" si="51"/>
        <v>0</v>
      </c>
      <c r="S421" s="3">
        <f t="shared" si="52"/>
        <v>0</v>
      </c>
      <c r="T421" s="3">
        <f t="shared" si="53"/>
        <v>0</v>
      </c>
      <c r="U421" s="3">
        <f t="shared" si="54"/>
        <v>0</v>
      </c>
      <c r="V421" s="3">
        <f t="shared" si="55"/>
        <v>0</v>
      </c>
      <c r="W421" s="3">
        <f t="shared" si="56"/>
        <v>0</v>
      </c>
      <c r="X421" s="3">
        <f t="shared" si="57"/>
        <v>0</v>
      </c>
    </row>
    <row r="422" spans="1:24" x14ac:dyDescent="0.25">
      <c r="A422" s="36">
        <v>44518</v>
      </c>
      <c r="B422" s="37">
        <v>4</v>
      </c>
      <c r="C422" s="18" t="str">
        <f t="shared" si="58"/>
        <v>44518_4</v>
      </c>
      <c r="D422" s="20">
        <v>116.15926778568806</v>
      </c>
      <c r="E422" s="20">
        <v>143.45089538710195</v>
      </c>
      <c r="F422" s="20">
        <v>303.89330844574891</v>
      </c>
      <c r="G422" s="20">
        <v>145.52617279537208</v>
      </c>
      <c r="H422" s="20">
        <v>0.19303112196573802</v>
      </c>
      <c r="I422" s="20">
        <v>1.7545038560570001</v>
      </c>
      <c r="J422" s="20">
        <v>0.45425057941745167</v>
      </c>
      <c r="K422" s="20">
        <v>-24.945646652056698</v>
      </c>
      <c r="L422" s="20">
        <v>-30.73950315228192</v>
      </c>
      <c r="M422" s="20">
        <v>-67.052665551981491</v>
      </c>
      <c r="N422" s="20">
        <v>-33.374510331214168</v>
      </c>
      <c r="O422" s="20">
        <v>-3.6578777095289936E-3</v>
      </c>
      <c r="P422" s="20">
        <v>-0.13616233806189676</v>
      </c>
      <c r="Q422" s="20">
        <v>-1.8249843710383677E-2</v>
      </c>
      <c r="R422" s="3">
        <f t="shared" si="51"/>
        <v>0</v>
      </c>
      <c r="S422" s="3">
        <f t="shared" si="52"/>
        <v>0</v>
      </c>
      <c r="T422" s="3">
        <f t="shared" si="53"/>
        <v>0</v>
      </c>
      <c r="U422" s="3">
        <f t="shared" si="54"/>
        <v>0</v>
      </c>
      <c r="V422" s="3">
        <f t="shared" si="55"/>
        <v>0</v>
      </c>
      <c r="W422" s="3">
        <f t="shared" si="56"/>
        <v>0</v>
      </c>
      <c r="X422" s="3">
        <f t="shared" si="57"/>
        <v>0</v>
      </c>
    </row>
    <row r="423" spans="1:24" x14ac:dyDescent="0.25">
      <c r="A423" s="36">
        <v>44518</v>
      </c>
      <c r="B423" s="37">
        <v>5</v>
      </c>
      <c r="C423" s="18" t="str">
        <f t="shared" si="58"/>
        <v>44518_5</v>
      </c>
      <c r="D423" s="20">
        <v>113.39351610217615</v>
      </c>
      <c r="E423" s="20">
        <v>139.29357854747931</v>
      </c>
      <c r="F423" s="20">
        <v>295.0686967983516</v>
      </c>
      <c r="G423" s="20">
        <v>141.75028034288798</v>
      </c>
      <c r="H423" s="20">
        <v>0.19130602304029104</v>
      </c>
      <c r="I423" s="20">
        <v>1.7037471744881942</v>
      </c>
      <c r="J423" s="20">
        <v>0.45014542788130013</v>
      </c>
      <c r="K423" s="20">
        <v>-25.389445072023193</v>
      </c>
      <c r="L423" s="20">
        <v>-31.476147885278397</v>
      </c>
      <c r="M423" s="20">
        <v>-68.530713806434704</v>
      </c>
      <c r="N423" s="20">
        <v>-33.948577054068984</v>
      </c>
      <c r="O423" s="20">
        <v>-3.9898379871652458E-3</v>
      </c>
      <c r="P423" s="20">
        <v>-0.14888049921073362</v>
      </c>
      <c r="Q423" s="20">
        <v>-1.8910677018497524E-2</v>
      </c>
      <c r="R423" s="3">
        <f t="shared" si="51"/>
        <v>0</v>
      </c>
      <c r="S423" s="3">
        <f t="shared" si="52"/>
        <v>0</v>
      </c>
      <c r="T423" s="3">
        <f t="shared" si="53"/>
        <v>0</v>
      </c>
      <c r="U423" s="3">
        <f t="shared" si="54"/>
        <v>0</v>
      </c>
      <c r="V423" s="3">
        <f t="shared" si="55"/>
        <v>0</v>
      </c>
      <c r="W423" s="3">
        <f t="shared" si="56"/>
        <v>0</v>
      </c>
      <c r="X423" s="3">
        <f t="shared" si="57"/>
        <v>0</v>
      </c>
    </row>
    <row r="424" spans="1:24" x14ac:dyDescent="0.25">
      <c r="A424" s="36">
        <v>44518</v>
      </c>
      <c r="B424" s="37">
        <v>6</v>
      </c>
      <c r="C424" s="18" t="str">
        <f t="shared" si="58"/>
        <v>44518_6</v>
      </c>
      <c r="D424" s="20">
        <v>114.36339283841846</v>
      </c>
      <c r="E424" s="20">
        <v>141.24157810335424</v>
      </c>
      <c r="F424" s="20">
        <v>299.14900869296275</v>
      </c>
      <c r="G424" s="20">
        <v>143.91869658675591</v>
      </c>
      <c r="H424" s="20">
        <v>0.19139466591722928</v>
      </c>
      <c r="I424" s="20">
        <v>1.7051917706506032</v>
      </c>
      <c r="J424" s="20">
        <v>0.45031003751747006</v>
      </c>
      <c r="K424" s="20">
        <v>-26.006075172699305</v>
      </c>
      <c r="L424" s="20">
        <v>-32.252540012876729</v>
      </c>
      <c r="M424" s="20">
        <v>-70.009287737216852</v>
      </c>
      <c r="N424" s="20">
        <v>-34.557700977600518</v>
      </c>
      <c r="O424" s="20">
        <v>-6.6261390035910039E-3</v>
      </c>
      <c r="P424" s="20">
        <v>-0.16882185493619462</v>
      </c>
      <c r="Q424" s="20">
        <v>-2.453486013414494E-2</v>
      </c>
      <c r="R424" s="3">
        <f t="shared" si="51"/>
        <v>0</v>
      </c>
      <c r="S424" s="3">
        <f t="shared" si="52"/>
        <v>0</v>
      </c>
      <c r="T424" s="3">
        <f t="shared" si="53"/>
        <v>0</v>
      </c>
      <c r="U424" s="3">
        <f t="shared" si="54"/>
        <v>0</v>
      </c>
      <c r="V424" s="3">
        <f t="shared" si="55"/>
        <v>0</v>
      </c>
      <c r="W424" s="3">
        <f t="shared" si="56"/>
        <v>0</v>
      </c>
      <c r="X424" s="3">
        <f t="shared" si="57"/>
        <v>0</v>
      </c>
    </row>
    <row r="425" spans="1:24" x14ac:dyDescent="0.25">
      <c r="A425" s="36">
        <v>44518</v>
      </c>
      <c r="B425" s="37">
        <v>7</v>
      </c>
      <c r="C425" s="18" t="str">
        <f t="shared" si="58"/>
        <v>44518_7</v>
      </c>
      <c r="D425" s="20">
        <v>119.78432921039413</v>
      </c>
      <c r="E425" s="20">
        <v>147.89373509288242</v>
      </c>
      <c r="F425" s="20">
        <v>312.96854686936462</v>
      </c>
      <c r="G425" s="20">
        <v>151.05854316560146</v>
      </c>
      <c r="H425" s="20">
        <v>0.17489921200892092</v>
      </c>
      <c r="I425" s="20">
        <v>1.7486706583267897</v>
      </c>
      <c r="J425" s="20">
        <v>0.41153510175537672</v>
      </c>
      <c r="K425" s="20">
        <v>-26.339570635222984</v>
      </c>
      <c r="L425" s="20">
        <v>-33.570787474520124</v>
      </c>
      <c r="M425" s="20">
        <v>-74.66790785686635</v>
      </c>
      <c r="N425" s="20">
        <v>-35.37435307101785</v>
      </c>
      <c r="O425" s="20">
        <v>-1.8764175728008314E-2</v>
      </c>
      <c r="P425" s="20">
        <v>-0.19754470256029591</v>
      </c>
      <c r="Q425" s="20">
        <v>-5.2125135477696344E-2</v>
      </c>
      <c r="R425" s="3">
        <f t="shared" si="51"/>
        <v>0</v>
      </c>
      <c r="S425" s="3">
        <f t="shared" si="52"/>
        <v>0</v>
      </c>
      <c r="T425" s="3">
        <f t="shared" si="53"/>
        <v>0</v>
      </c>
      <c r="U425" s="3">
        <f t="shared" si="54"/>
        <v>0</v>
      </c>
      <c r="V425" s="3">
        <f t="shared" si="55"/>
        <v>0</v>
      </c>
      <c r="W425" s="3">
        <f t="shared" si="56"/>
        <v>0</v>
      </c>
      <c r="X425" s="3">
        <f t="shared" si="57"/>
        <v>0</v>
      </c>
    </row>
    <row r="426" spans="1:24" x14ac:dyDescent="0.25">
      <c r="A426" s="36">
        <v>44518</v>
      </c>
      <c r="B426" s="37">
        <v>8</v>
      </c>
      <c r="C426" s="18" t="str">
        <f t="shared" si="58"/>
        <v>44518_8</v>
      </c>
      <c r="D426" s="20">
        <v>136.56492607768968</v>
      </c>
      <c r="E426" s="20">
        <v>167.26913038167845</v>
      </c>
      <c r="F426" s="20">
        <v>351.84163698326358</v>
      </c>
      <c r="G426" s="20">
        <v>172.77374645031045</v>
      </c>
      <c r="H426" s="20">
        <v>0.17435683260913132</v>
      </c>
      <c r="I426" s="20">
        <v>1.9906251751364925</v>
      </c>
      <c r="J426" s="20">
        <v>0.40840919040743223</v>
      </c>
      <c r="K426" s="20">
        <v>-22.539797334945675</v>
      </c>
      <c r="L426" s="20">
        <v>-29.735143341214059</v>
      </c>
      <c r="M426" s="20">
        <v>-67.882797134578666</v>
      </c>
      <c r="N426" s="20">
        <v>-31.158915492909518</v>
      </c>
      <c r="O426" s="20">
        <v>-1.477880258619174E-2</v>
      </c>
      <c r="P426" s="20">
        <v>-0.14358160428519612</v>
      </c>
      <c r="Q426" s="20">
        <v>-4.2176026757210668E-2</v>
      </c>
      <c r="R426" s="3">
        <f t="shared" si="51"/>
        <v>0</v>
      </c>
      <c r="S426" s="3">
        <f t="shared" si="52"/>
        <v>0</v>
      </c>
      <c r="T426" s="3">
        <f t="shared" si="53"/>
        <v>0</v>
      </c>
      <c r="U426" s="3">
        <f t="shared" si="54"/>
        <v>0</v>
      </c>
      <c r="V426" s="3">
        <f t="shared" si="55"/>
        <v>0</v>
      </c>
      <c r="W426" s="3">
        <f t="shared" si="56"/>
        <v>0</v>
      </c>
      <c r="X426" s="3">
        <f t="shared" si="57"/>
        <v>0</v>
      </c>
    </row>
    <row r="427" spans="1:24" x14ac:dyDescent="0.25">
      <c r="A427" s="36">
        <v>44518</v>
      </c>
      <c r="B427" s="37">
        <v>9</v>
      </c>
      <c r="C427" s="18" t="str">
        <f t="shared" si="58"/>
        <v>44518_9</v>
      </c>
      <c r="D427" s="20">
        <v>161.60676816645233</v>
      </c>
      <c r="E427" s="20">
        <v>201.39982322728932</v>
      </c>
      <c r="F427" s="20">
        <v>421.71985182618516</v>
      </c>
      <c r="G427" s="20">
        <v>208.07755308954194</v>
      </c>
      <c r="H427" s="20">
        <v>0.2075315296604581</v>
      </c>
      <c r="I427" s="20">
        <v>2.4920344202365126</v>
      </c>
      <c r="J427" s="20">
        <v>0.4836940884923242</v>
      </c>
      <c r="K427" s="20">
        <v>-17.327284115094944</v>
      </c>
      <c r="L427" s="20">
        <v>-20.878836509191732</v>
      </c>
      <c r="M427" s="20">
        <v>-49.97234618497167</v>
      </c>
      <c r="N427" s="20">
        <v>-26.184297945698482</v>
      </c>
      <c r="O427" s="20">
        <v>2.4788688788281176E-2</v>
      </c>
      <c r="P427" s="20">
        <v>4.9074569971563967E-2</v>
      </c>
      <c r="Q427" s="20">
        <v>4.7654411669427285E-2</v>
      </c>
      <c r="R427" s="3">
        <f t="shared" si="51"/>
        <v>0</v>
      </c>
      <c r="S427" s="3">
        <f t="shared" si="52"/>
        <v>0</v>
      </c>
      <c r="T427" s="3">
        <f t="shared" si="53"/>
        <v>0</v>
      </c>
      <c r="U427" s="3">
        <f t="shared" si="54"/>
        <v>0</v>
      </c>
      <c r="V427" s="3">
        <f t="shared" si="55"/>
        <v>0</v>
      </c>
      <c r="W427" s="3">
        <f t="shared" si="56"/>
        <v>0</v>
      </c>
      <c r="X427" s="3">
        <f t="shared" si="57"/>
        <v>0</v>
      </c>
    </row>
    <row r="428" spans="1:24" x14ac:dyDescent="0.25">
      <c r="A428" s="36">
        <v>44518</v>
      </c>
      <c r="B428" s="37">
        <v>10</v>
      </c>
      <c r="C428" s="18" t="str">
        <f t="shared" si="58"/>
        <v>44518_10</v>
      </c>
      <c r="D428" s="20">
        <v>182.37762418933281</v>
      </c>
      <c r="E428" s="20">
        <v>227.28577761733393</v>
      </c>
      <c r="F428" s="20">
        <v>475.69207554257139</v>
      </c>
      <c r="G428" s="20">
        <v>235.43080007213041</v>
      </c>
      <c r="H428" s="20">
        <v>0.23474757341910901</v>
      </c>
      <c r="I428" s="20">
        <v>2.8172921192555354</v>
      </c>
      <c r="J428" s="20">
        <v>0.54459947529832109</v>
      </c>
      <c r="K428" s="20">
        <v>-9.4823947010820842</v>
      </c>
      <c r="L428" s="20">
        <v>-10.24399957453239</v>
      </c>
      <c r="M428" s="20">
        <v>-28.200746648978615</v>
      </c>
      <c r="N428" s="20">
        <v>-17.683103335440563</v>
      </c>
      <c r="O428" s="20">
        <v>6.8135260138492443E-2</v>
      </c>
      <c r="P428" s="20">
        <v>0.22394424830177523</v>
      </c>
      <c r="Q428" s="20">
        <v>0.14725412371681926</v>
      </c>
      <c r="R428" s="3">
        <f t="shared" si="51"/>
        <v>0</v>
      </c>
      <c r="S428" s="3">
        <f t="shared" si="52"/>
        <v>0</v>
      </c>
      <c r="T428" s="3">
        <f t="shared" si="53"/>
        <v>0</v>
      </c>
      <c r="U428" s="3">
        <f t="shared" si="54"/>
        <v>0</v>
      </c>
      <c r="V428" s="3">
        <f t="shared" si="55"/>
        <v>0.17450698531012207</v>
      </c>
      <c r="W428" s="3">
        <f t="shared" si="56"/>
        <v>0</v>
      </c>
      <c r="X428" s="3">
        <f t="shared" si="57"/>
        <v>0.31575904144898603</v>
      </c>
    </row>
    <row r="429" spans="1:24" x14ac:dyDescent="0.25">
      <c r="A429" s="36">
        <v>44518</v>
      </c>
      <c r="B429" s="37">
        <v>11</v>
      </c>
      <c r="C429" s="18" t="str">
        <f t="shared" si="58"/>
        <v>44518_11</v>
      </c>
      <c r="D429" s="20">
        <v>196.40140381614862</v>
      </c>
      <c r="E429" s="20">
        <v>242.58034387978179</v>
      </c>
      <c r="F429" s="20">
        <v>507.28924605520183</v>
      </c>
      <c r="G429" s="20">
        <v>252.3935905147593</v>
      </c>
      <c r="H429" s="20">
        <v>0.23403179309515226</v>
      </c>
      <c r="I429" s="20">
        <v>3.0023510933507995</v>
      </c>
      <c r="J429" s="20">
        <v>0.5441684463898443</v>
      </c>
      <c r="K429" s="20">
        <v>-3.8476181393543403</v>
      </c>
      <c r="L429" s="20">
        <v>-3.7378494300184064</v>
      </c>
      <c r="M429" s="20">
        <v>-14.757987786244222</v>
      </c>
      <c r="N429" s="20">
        <v>-11.051979294712352</v>
      </c>
      <c r="O429" s="20">
        <v>6.7268256042459937E-2</v>
      </c>
      <c r="P429" s="20">
        <v>0.30574287971598357</v>
      </c>
      <c r="Q429" s="20">
        <v>0.14477105340345406</v>
      </c>
      <c r="R429" s="3">
        <f t="shared" si="51"/>
        <v>0</v>
      </c>
      <c r="S429" s="3">
        <f t="shared" si="52"/>
        <v>0</v>
      </c>
      <c r="T429" s="3">
        <f t="shared" si="53"/>
        <v>0</v>
      </c>
      <c r="U429" s="3">
        <f t="shared" si="54"/>
        <v>0</v>
      </c>
      <c r="V429" s="3">
        <f t="shared" si="55"/>
        <v>0.16854464907678862</v>
      </c>
      <c r="W429" s="3">
        <f t="shared" si="56"/>
        <v>0</v>
      </c>
      <c r="X429" s="3">
        <f t="shared" si="57"/>
        <v>0.29601606830162153</v>
      </c>
    </row>
    <row r="430" spans="1:24" x14ac:dyDescent="0.25">
      <c r="A430" s="36">
        <v>44518</v>
      </c>
      <c r="B430" s="37">
        <v>12</v>
      </c>
      <c r="C430" s="18" t="str">
        <f t="shared" si="58"/>
        <v>44518_12</v>
      </c>
      <c r="D430" s="20">
        <v>208.00225426279121</v>
      </c>
      <c r="E430" s="20">
        <v>255.52498536117852</v>
      </c>
      <c r="F430" s="20">
        <v>535.02286270194145</v>
      </c>
      <c r="G430" s="20">
        <v>266.73945854400387</v>
      </c>
      <c r="H430" s="20">
        <v>0.25091457046272087</v>
      </c>
      <c r="I430" s="20">
        <v>3.1524425854748728</v>
      </c>
      <c r="J430" s="20">
        <v>0.58294321139866812</v>
      </c>
      <c r="K430" s="20">
        <v>-3.5017192838723119</v>
      </c>
      <c r="L430" s="20">
        <v>-2.7334949306322507</v>
      </c>
      <c r="M430" s="20">
        <v>-12.508205206921524</v>
      </c>
      <c r="N430" s="20">
        <v>-11.742880506043074</v>
      </c>
      <c r="O430" s="20">
        <v>8.1816554667671973E-2</v>
      </c>
      <c r="P430" s="20">
        <v>0.34214968501884918</v>
      </c>
      <c r="Q430" s="20">
        <v>0.17774750187663743</v>
      </c>
      <c r="R430" s="3">
        <f t="shared" si="51"/>
        <v>0</v>
      </c>
      <c r="S430" s="3">
        <f t="shared" si="52"/>
        <v>0</v>
      </c>
      <c r="T430" s="3">
        <f t="shared" si="53"/>
        <v>0</v>
      </c>
      <c r="U430" s="3">
        <f t="shared" si="54"/>
        <v>0</v>
      </c>
      <c r="V430" s="3">
        <f t="shared" si="55"/>
        <v>0.30371199779013114</v>
      </c>
      <c r="W430" s="3">
        <f t="shared" si="56"/>
        <v>0</v>
      </c>
      <c r="X430" s="3">
        <f t="shared" si="57"/>
        <v>0.52265715762385556</v>
      </c>
    </row>
    <row r="431" spans="1:24" x14ac:dyDescent="0.25">
      <c r="A431" s="36">
        <v>44518</v>
      </c>
      <c r="B431" s="37">
        <v>13</v>
      </c>
      <c r="C431" s="18" t="str">
        <f t="shared" si="58"/>
        <v>44518_13</v>
      </c>
      <c r="D431" s="20">
        <v>218.41862556027471</v>
      </c>
      <c r="E431" s="20">
        <v>267.07697416715541</v>
      </c>
      <c r="F431" s="20">
        <v>557.38803373033784</v>
      </c>
      <c r="G431" s="20">
        <v>279.53442276148661</v>
      </c>
      <c r="H431" s="20">
        <v>0.24007566030316349</v>
      </c>
      <c r="I431" s="20">
        <v>3.2252884038504845</v>
      </c>
      <c r="J431" s="20">
        <v>0.55712597637277828</v>
      </c>
      <c r="K431" s="20">
        <v>-0.78491646293992545</v>
      </c>
      <c r="L431" s="20">
        <v>-0.31494188944026824</v>
      </c>
      <c r="M431" s="20">
        <v>-8.1847705650169011</v>
      </c>
      <c r="N431" s="20">
        <v>-8.4139709579919764</v>
      </c>
      <c r="O431" s="20">
        <v>5.5874466405940099E-2</v>
      </c>
      <c r="P431" s="20">
        <v>0.32258005808945001</v>
      </c>
      <c r="Q431" s="20">
        <v>0.11724562082861804</v>
      </c>
      <c r="R431" s="3">
        <f t="shared" si="51"/>
        <v>0</v>
      </c>
      <c r="S431" s="3">
        <f t="shared" si="52"/>
        <v>0</v>
      </c>
      <c r="T431" s="3">
        <f t="shared" si="53"/>
        <v>0</v>
      </c>
      <c r="U431" s="3">
        <f t="shared" si="54"/>
        <v>0</v>
      </c>
      <c r="V431" s="3">
        <f t="shared" si="55"/>
        <v>6.473733700229703E-2</v>
      </c>
      <c r="W431" s="3">
        <f t="shared" si="56"/>
        <v>0</v>
      </c>
      <c r="X431" s="3">
        <f t="shared" si="57"/>
        <v>4.7942845288811854E-2</v>
      </c>
    </row>
    <row r="432" spans="1:24" x14ac:dyDescent="0.25">
      <c r="A432" s="36">
        <v>44518</v>
      </c>
      <c r="B432" s="37">
        <v>14</v>
      </c>
      <c r="C432" s="18" t="str">
        <f t="shared" si="58"/>
        <v>44518_14</v>
      </c>
      <c r="D432" s="20">
        <v>225.64040162741856</v>
      </c>
      <c r="E432" s="20">
        <v>275.31107521550717</v>
      </c>
      <c r="F432" s="20">
        <v>577.28320389972271</v>
      </c>
      <c r="G432" s="20">
        <v>289.61230714384493</v>
      </c>
      <c r="H432" s="20">
        <v>0.24876474865879611</v>
      </c>
      <c r="I432" s="20">
        <v>3.3127118206079786</v>
      </c>
      <c r="J432" s="20">
        <v>0.57774443564435818</v>
      </c>
      <c r="K432" s="20">
        <v>0.15346791303493834</v>
      </c>
      <c r="L432" s="20">
        <v>-0.35575346900247995</v>
      </c>
      <c r="M432" s="20">
        <v>-7.2017478904945449</v>
      </c>
      <c r="N432" s="20">
        <v>-7.2150389885434514</v>
      </c>
      <c r="O432" s="20">
        <v>5.0889694657663291E-2</v>
      </c>
      <c r="P432" s="20">
        <v>0.30539617772978866</v>
      </c>
      <c r="Q432" s="20">
        <v>0.10586964456957078</v>
      </c>
      <c r="R432" s="3">
        <f t="shared" si="51"/>
        <v>0</v>
      </c>
      <c r="S432" s="3">
        <f t="shared" si="52"/>
        <v>0</v>
      </c>
      <c r="T432" s="3">
        <f t="shared" si="53"/>
        <v>0</v>
      </c>
      <c r="U432" s="3">
        <f t="shared" si="54"/>
        <v>0</v>
      </c>
      <c r="V432" s="3">
        <f t="shared" si="55"/>
        <v>9.3633679546717731E-3</v>
      </c>
      <c r="W432" s="3">
        <f t="shared" si="56"/>
        <v>0</v>
      </c>
      <c r="X432" s="3">
        <f t="shared" si="57"/>
        <v>0</v>
      </c>
    </row>
    <row r="433" spans="1:24" x14ac:dyDescent="0.25">
      <c r="A433" s="36">
        <v>44518</v>
      </c>
      <c r="B433" s="37">
        <v>15</v>
      </c>
      <c r="C433" s="18" t="str">
        <f t="shared" si="58"/>
        <v>44518_15</v>
      </c>
      <c r="D433" s="20">
        <v>228.16640483048445</v>
      </c>
      <c r="E433" s="20">
        <v>278.99456030022765</v>
      </c>
      <c r="F433" s="20">
        <v>587.47455553099303</v>
      </c>
      <c r="G433" s="20">
        <v>292.87711747612298</v>
      </c>
      <c r="H433" s="20">
        <v>0.24345155119289411</v>
      </c>
      <c r="I433" s="20">
        <v>3.3710671138941741</v>
      </c>
      <c r="J433" s="20">
        <v>0.56687398835998382</v>
      </c>
      <c r="K433" s="20">
        <v>2.7991440280901827</v>
      </c>
      <c r="L433" s="20">
        <v>4.4901301616324671</v>
      </c>
      <c r="M433" s="20">
        <v>4.0005417404346906</v>
      </c>
      <c r="N433" s="20">
        <v>-2.8577059332055805</v>
      </c>
      <c r="O433" s="20">
        <v>4.4910460675605397E-2</v>
      </c>
      <c r="P433" s="20">
        <v>0.36360230735761939</v>
      </c>
      <c r="Q433" s="20">
        <v>9.2235446582478509E-2</v>
      </c>
      <c r="R433" s="3">
        <f t="shared" si="51"/>
        <v>0</v>
      </c>
      <c r="S433" s="3">
        <f t="shared" si="52"/>
        <v>0</v>
      </c>
      <c r="T433" s="3">
        <f t="shared" si="53"/>
        <v>0</v>
      </c>
      <c r="U433" s="3">
        <f t="shared" si="54"/>
        <v>0</v>
      </c>
      <c r="V433" s="3">
        <f t="shared" si="55"/>
        <v>0</v>
      </c>
      <c r="W433" s="3">
        <f t="shared" si="56"/>
        <v>0</v>
      </c>
      <c r="X433" s="3">
        <f t="shared" si="57"/>
        <v>0</v>
      </c>
    </row>
    <row r="434" spans="1:24" x14ac:dyDescent="0.25">
      <c r="A434" s="36">
        <v>44518</v>
      </c>
      <c r="B434" s="37">
        <v>16</v>
      </c>
      <c r="C434" s="18" t="str">
        <f t="shared" si="58"/>
        <v>44518_16</v>
      </c>
      <c r="D434" s="20">
        <v>230.10005727020555</v>
      </c>
      <c r="E434" s="20">
        <v>282.4989947327453</v>
      </c>
      <c r="F434" s="20">
        <v>594.1813448560589</v>
      </c>
      <c r="G434" s="20">
        <v>294.47865219688322</v>
      </c>
      <c r="H434" s="20">
        <v>0.26765566116724959</v>
      </c>
      <c r="I434" s="20">
        <v>3.4699976441667784</v>
      </c>
      <c r="J434" s="20">
        <v>0.6225780229123048</v>
      </c>
      <c r="K434" s="20">
        <v>4.2714681899534526</v>
      </c>
      <c r="L434" s="20">
        <v>7.2850312939942867</v>
      </c>
      <c r="M434" s="20">
        <v>10.428717480392502</v>
      </c>
      <c r="N434" s="20">
        <v>-0.77636549630239049</v>
      </c>
      <c r="O434" s="20">
        <v>6.2576529668620845E-2</v>
      </c>
      <c r="P434" s="20">
        <v>0.42492623355254222</v>
      </c>
      <c r="Q434" s="20">
        <v>0.13275092962833351</v>
      </c>
      <c r="R434" s="3">
        <f t="shared" si="51"/>
        <v>0</v>
      </c>
      <c r="S434" s="3">
        <f t="shared" si="52"/>
        <v>0</v>
      </c>
      <c r="T434" s="3">
        <f t="shared" si="53"/>
        <v>0</v>
      </c>
      <c r="U434" s="3">
        <f t="shared" si="54"/>
        <v>0</v>
      </c>
      <c r="V434" s="3">
        <f t="shared" si="55"/>
        <v>7.4506938673502901E-2</v>
      </c>
      <c r="W434" s="3">
        <f t="shared" si="56"/>
        <v>0</v>
      </c>
      <c r="X434" s="3">
        <f t="shared" si="57"/>
        <v>6.7834372402852144E-2</v>
      </c>
    </row>
    <row r="435" spans="1:24" x14ac:dyDescent="0.25">
      <c r="A435" s="36">
        <v>44518</v>
      </c>
      <c r="B435" s="37">
        <v>17</v>
      </c>
      <c r="C435" s="18" t="str">
        <f t="shared" si="58"/>
        <v>44518_17</v>
      </c>
      <c r="D435" s="20">
        <v>228.76204560656856</v>
      </c>
      <c r="E435" s="20">
        <v>281.4743514668649</v>
      </c>
      <c r="F435" s="20">
        <v>592.67566404631782</v>
      </c>
      <c r="G435" s="20">
        <v>292.53054033768439</v>
      </c>
      <c r="H435" s="20">
        <v>0.25930602651792839</v>
      </c>
      <c r="I435" s="20">
        <v>3.4587305887030411</v>
      </c>
      <c r="J435" s="20">
        <v>0.60479878093716022</v>
      </c>
      <c r="K435" s="20">
        <v>4.3320114384317963</v>
      </c>
      <c r="L435" s="20">
        <v>7.8196326014956883</v>
      </c>
      <c r="M435" s="20">
        <v>12.124203848682935</v>
      </c>
      <c r="N435" s="20">
        <v>-0.54208893864945473</v>
      </c>
      <c r="O435" s="20">
        <v>5.658207864160833E-2</v>
      </c>
      <c r="P435" s="20">
        <v>0.44042482488266849</v>
      </c>
      <c r="Q435" s="20">
        <v>0.11887584164880377</v>
      </c>
      <c r="R435" s="3">
        <f t="shared" si="51"/>
        <v>0</v>
      </c>
      <c r="S435" s="3">
        <f t="shared" si="52"/>
        <v>0</v>
      </c>
      <c r="T435" s="3">
        <f t="shared" si="53"/>
        <v>0</v>
      </c>
      <c r="U435" s="3">
        <f t="shared" si="54"/>
        <v>0</v>
      </c>
      <c r="V435" s="3">
        <f t="shared" si="55"/>
        <v>3.8885833685292588E-2</v>
      </c>
      <c r="W435" s="3">
        <f t="shared" si="56"/>
        <v>0</v>
      </c>
      <c r="X435" s="3">
        <f t="shared" si="57"/>
        <v>0</v>
      </c>
    </row>
    <row r="436" spans="1:24" x14ac:dyDescent="0.25">
      <c r="A436" s="36">
        <v>44518</v>
      </c>
      <c r="B436" s="37">
        <v>18</v>
      </c>
      <c r="C436" s="18" t="str">
        <f t="shared" si="58"/>
        <v>44518_18</v>
      </c>
      <c r="D436" s="20">
        <v>220.86336996748909</v>
      </c>
      <c r="E436" s="20">
        <v>270.27907186257448</v>
      </c>
      <c r="F436" s="20">
        <v>569.94538747397678</v>
      </c>
      <c r="G436" s="20">
        <v>282.38659316758481</v>
      </c>
      <c r="H436" s="20">
        <v>0.24543566691382612</v>
      </c>
      <c r="I436" s="20">
        <v>3.2616230004534539</v>
      </c>
      <c r="J436" s="20">
        <v>0.56997065194549101</v>
      </c>
      <c r="K436" s="20">
        <v>-0.42653925837057383</v>
      </c>
      <c r="L436" s="20">
        <v>0.51024521090141262</v>
      </c>
      <c r="M436" s="20">
        <v>-3.1868737817924915</v>
      </c>
      <c r="N436" s="20">
        <v>-6.6144027000804924</v>
      </c>
      <c r="O436" s="20">
        <v>5.8284075111864612E-2</v>
      </c>
      <c r="P436" s="20">
        <v>0.32698187734677514</v>
      </c>
      <c r="Q436" s="20">
        <v>0.1224185646307529</v>
      </c>
      <c r="R436" s="3">
        <f t="shared" si="51"/>
        <v>0</v>
      </c>
      <c r="S436" s="3">
        <f t="shared" si="52"/>
        <v>0</v>
      </c>
      <c r="T436" s="3">
        <f t="shared" si="53"/>
        <v>0</v>
      </c>
      <c r="U436" s="3">
        <f t="shared" si="54"/>
        <v>0</v>
      </c>
      <c r="V436" s="3">
        <f t="shared" si="55"/>
        <v>7.5755209022591641E-2</v>
      </c>
      <c r="W436" s="3">
        <f t="shared" si="56"/>
        <v>0</v>
      </c>
      <c r="X436" s="3">
        <f t="shared" si="57"/>
        <v>6.9392064848509682E-2</v>
      </c>
    </row>
    <row r="437" spans="1:24" x14ac:dyDescent="0.25">
      <c r="A437" s="36">
        <v>44518</v>
      </c>
      <c r="B437" s="37">
        <v>19</v>
      </c>
      <c r="C437" s="18" t="str">
        <f t="shared" si="58"/>
        <v>44518_19</v>
      </c>
      <c r="D437" s="20">
        <v>203.96770655040771</v>
      </c>
      <c r="E437" s="20">
        <v>250.39372119925787</v>
      </c>
      <c r="F437" s="20">
        <v>531.87210805565792</v>
      </c>
      <c r="G437" s="20">
        <v>262.83843767372036</v>
      </c>
      <c r="H437" s="20">
        <v>0.21195552418066832</v>
      </c>
      <c r="I437" s="20">
        <v>2.9762376732038507</v>
      </c>
      <c r="J437" s="20">
        <v>0.49063646342043749</v>
      </c>
      <c r="K437" s="20">
        <v>-8.8917093298114018</v>
      </c>
      <c r="L437" s="20">
        <v>-10.123652101068153</v>
      </c>
      <c r="M437" s="20">
        <v>-24.704085737306343</v>
      </c>
      <c r="N437" s="20">
        <v>-16.514305332010714</v>
      </c>
      <c r="O437" s="20">
        <v>3.1980844249064708E-2</v>
      </c>
      <c r="P437" s="20">
        <v>0.17105587287999019</v>
      </c>
      <c r="Q437" s="20">
        <v>6.2613802315006489E-2</v>
      </c>
      <c r="R437" s="3">
        <f t="shared" si="51"/>
        <v>0</v>
      </c>
      <c r="S437" s="3">
        <f t="shared" si="52"/>
        <v>0</v>
      </c>
      <c r="T437" s="3">
        <f t="shared" si="53"/>
        <v>0</v>
      </c>
      <c r="U437" s="3">
        <f t="shared" si="54"/>
        <v>0</v>
      </c>
      <c r="V437" s="3">
        <f t="shared" si="55"/>
        <v>0</v>
      </c>
      <c r="W437" s="3">
        <f t="shared" si="56"/>
        <v>0</v>
      </c>
      <c r="X437" s="3">
        <f t="shared" si="57"/>
        <v>0</v>
      </c>
    </row>
    <row r="438" spans="1:24" x14ac:dyDescent="0.25">
      <c r="A438" s="36">
        <v>44518</v>
      </c>
      <c r="B438" s="37">
        <v>20</v>
      </c>
      <c r="C438" s="18" t="str">
        <f t="shared" si="58"/>
        <v>44518_20</v>
      </c>
      <c r="D438" s="20">
        <v>194.25532105391403</v>
      </c>
      <c r="E438" s="20">
        <v>241.38965954768295</v>
      </c>
      <c r="F438" s="20">
        <v>516.01069820776934</v>
      </c>
      <c r="G438" s="20">
        <v>252.15626844171842</v>
      </c>
      <c r="H438" s="20">
        <v>0.20328253630179713</v>
      </c>
      <c r="I438" s="20">
        <v>2.8125401738944791</v>
      </c>
      <c r="J438" s="20">
        <v>0.46907258690421361</v>
      </c>
      <c r="K438" s="20">
        <v>-12.112741219101391</v>
      </c>
      <c r="L438" s="20">
        <v>-11.978343752933071</v>
      </c>
      <c r="M438" s="20">
        <v>-28.225695136961178</v>
      </c>
      <c r="N438" s="20">
        <v>-18.5684508825371</v>
      </c>
      <c r="O438" s="20">
        <v>1.1649643892972177E-2</v>
      </c>
      <c r="P438" s="20">
        <v>0.12995239267042749</v>
      </c>
      <c r="Q438" s="20">
        <v>1.6031551291693383E-2</v>
      </c>
      <c r="R438" s="3">
        <f t="shared" si="51"/>
        <v>0</v>
      </c>
      <c r="S438" s="3">
        <f t="shared" si="52"/>
        <v>0</v>
      </c>
      <c r="T438" s="3">
        <f t="shared" si="53"/>
        <v>0</v>
      </c>
      <c r="U438" s="3">
        <f t="shared" si="54"/>
        <v>0</v>
      </c>
      <c r="V438" s="3">
        <f t="shared" si="55"/>
        <v>0</v>
      </c>
      <c r="W438" s="3">
        <f t="shared" si="56"/>
        <v>0</v>
      </c>
      <c r="X438" s="3">
        <f t="shared" si="57"/>
        <v>0</v>
      </c>
    </row>
    <row r="439" spans="1:24" x14ac:dyDescent="0.25">
      <c r="A439" s="36">
        <v>44518</v>
      </c>
      <c r="B439" s="37">
        <v>21</v>
      </c>
      <c r="C439" s="18" t="str">
        <f t="shared" si="58"/>
        <v>44518_21</v>
      </c>
      <c r="D439" s="20">
        <v>197.51911961341816</v>
      </c>
      <c r="E439" s="20">
        <v>247.72008244834305</v>
      </c>
      <c r="F439" s="20">
        <v>532.92055290164456</v>
      </c>
      <c r="G439" s="20">
        <v>258.27997705898298</v>
      </c>
      <c r="H439" s="20">
        <v>0.22900478873672744</v>
      </c>
      <c r="I439" s="20">
        <v>2.874317728222946</v>
      </c>
      <c r="J439" s="20">
        <v>0.52522234299998161</v>
      </c>
      <c r="K439" s="20">
        <v>-16.29946232467271</v>
      </c>
      <c r="L439" s="20">
        <v>-16.489194937149151</v>
      </c>
      <c r="M439" s="20">
        <v>-37.246705086740093</v>
      </c>
      <c r="N439" s="20">
        <v>-23.03997110034005</v>
      </c>
      <c r="O439" s="20">
        <v>-7.7178993965448389E-3</v>
      </c>
      <c r="P439" s="20">
        <v>5.5542543783710943E-2</v>
      </c>
      <c r="Q439" s="20">
        <v>-2.7980880317591921E-2</v>
      </c>
      <c r="R439" s="3">
        <f t="shared" si="51"/>
        <v>0</v>
      </c>
      <c r="S439" s="3">
        <f t="shared" si="52"/>
        <v>0</v>
      </c>
      <c r="T439" s="3">
        <f t="shared" si="53"/>
        <v>0</v>
      </c>
      <c r="U439" s="3">
        <f t="shared" si="54"/>
        <v>0</v>
      </c>
      <c r="V439" s="3">
        <f t="shared" si="55"/>
        <v>0</v>
      </c>
      <c r="W439" s="3">
        <f t="shared" si="56"/>
        <v>0</v>
      </c>
      <c r="X439" s="3">
        <f t="shared" si="57"/>
        <v>0</v>
      </c>
    </row>
    <row r="440" spans="1:24" x14ac:dyDescent="0.25">
      <c r="A440" s="36">
        <v>44518</v>
      </c>
      <c r="B440" s="37">
        <v>22</v>
      </c>
      <c r="C440" s="18" t="str">
        <f t="shared" si="58"/>
        <v>44518_22</v>
      </c>
      <c r="D440" s="20">
        <v>204.7268159901885</v>
      </c>
      <c r="E440" s="20">
        <v>259.15151551321759</v>
      </c>
      <c r="F440" s="20">
        <v>561.12443104293379</v>
      </c>
      <c r="G440" s="20">
        <v>269.71361469491808</v>
      </c>
      <c r="H440" s="20">
        <v>0.25795821601019447</v>
      </c>
      <c r="I440" s="20">
        <v>3.0274027611234731</v>
      </c>
      <c r="J440" s="20">
        <v>0.59106197405042193</v>
      </c>
      <c r="K440" s="20">
        <v>-20.671519273571057</v>
      </c>
      <c r="L440" s="20">
        <v>-21.132928043901945</v>
      </c>
      <c r="M440" s="20">
        <v>-45.524341021510438</v>
      </c>
      <c r="N440" s="20">
        <v>-28.45197732838578</v>
      </c>
      <c r="O440" s="20">
        <v>-1.7753311063571968E-2</v>
      </c>
      <c r="P440" s="20">
        <v>-9.2346578161135173E-3</v>
      </c>
      <c r="Q440" s="20">
        <v>-4.9496665472355483E-2</v>
      </c>
      <c r="R440" s="3">
        <f t="shared" si="51"/>
        <v>0</v>
      </c>
      <c r="S440" s="3">
        <f t="shared" si="52"/>
        <v>0</v>
      </c>
      <c r="T440" s="3">
        <f t="shared" si="53"/>
        <v>0</v>
      </c>
      <c r="U440" s="3">
        <f t="shared" si="54"/>
        <v>0</v>
      </c>
      <c r="V440" s="3">
        <f t="shared" si="55"/>
        <v>0</v>
      </c>
      <c r="W440" s="3">
        <f t="shared" si="56"/>
        <v>0</v>
      </c>
      <c r="X440" s="3">
        <f t="shared" si="57"/>
        <v>0</v>
      </c>
    </row>
    <row r="441" spans="1:24" x14ac:dyDescent="0.25">
      <c r="A441" s="36">
        <v>44518</v>
      </c>
      <c r="B441" s="37">
        <v>23</v>
      </c>
      <c r="C441" s="18" t="str">
        <f t="shared" si="58"/>
        <v>44518_23</v>
      </c>
      <c r="D441" s="20">
        <v>192.0375200221346</v>
      </c>
      <c r="E441" s="20">
        <v>244.24137671489933</v>
      </c>
      <c r="F441" s="20">
        <v>528.885056277628</v>
      </c>
      <c r="G441" s="20">
        <v>253.0773811116149</v>
      </c>
      <c r="H441" s="20">
        <v>0.25677487103139485</v>
      </c>
      <c r="I441" s="20">
        <v>2.8739651942688904</v>
      </c>
      <c r="J441" s="20">
        <v>0.58970373652546848</v>
      </c>
      <c r="K441" s="20">
        <v>-23.597008197976002</v>
      </c>
      <c r="L441" s="20">
        <v>-24.519691603894405</v>
      </c>
      <c r="M441" s="20">
        <v>-53.135148048692635</v>
      </c>
      <c r="N441" s="20">
        <v>-32.782407214496324</v>
      </c>
      <c r="O441" s="20">
        <v>-8.9345920770975452E-3</v>
      </c>
      <c r="P441" s="20">
        <v>-2.6762611889562624E-2</v>
      </c>
      <c r="Q441" s="20">
        <v>-3.0004721213930836E-2</v>
      </c>
      <c r="R441" s="3">
        <f t="shared" si="51"/>
        <v>0</v>
      </c>
      <c r="S441" s="3">
        <f t="shared" si="52"/>
        <v>0</v>
      </c>
      <c r="T441" s="3">
        <f t="shared" si="53"/>
        <v>0</v>
      </c>
      <c r="U441" s="3">
        <f t="shared" si="54"/>
        <v>0</v>
      </c>
      <c r="V441" s="3">
        <f t="shared" si="55"/>
        <v>0</v>
      </c>
      <c r="W441" s="3">
        <f t="shared" si="56"/>
        <v>0</v>
      </c>
      <c r="X441" s="3">
        <f t="shared" si="57"/>
        <v>0</v>
      </c>
    </row>
    <row r="442" spans="1:24" x14ac:dyDescent="0.25">
      <c r="A442" s="36">
        <v>44518</v>
      </c>
      <c r="B442" s="37">
        <v>24</v>
      </c>
      <c r="C442" s="18" t="str">
        <f t="shared" si="58"/>
        <v>44518_24</v>
      </c>
      <c r="D442" s="20">
        <v>172.65037879244872</v>
      </c>
      <c r="E442" s="20">
        <v>220.08675046637754</v>
      </c>
      <c r="F442" s="20">
        <v>477.13223971165604</v>
      </c>
      <c r="G442" s="20">
        <v>227.1512270742212</v>
      </c>
      <c r="H442" s="20">
        <v>0.23930235975775888</v>
      </c>
      <c r="I442" s="20">
        <v>2.6045285979324926</v>
      </c>
      <c r="J442" s="20">
        <v>0.553122455710365</v>
      </c>
      <c r="K442" s="20">
        <v>-27.210574756619504</v>
      </c>
      <c r="L442" s="20">
        <v>-28.888050192554324</v>
      </c>
      <c r="M442" s="20">
        <v>-62.203324032548004</v>
      </c>
      <c r="N442" s="20">
        <v>-37.53899183060124</v>
      </c>
      <c r="O442" s="20">
        <v>-1.430056374517154E-2</v>
      </c>
      <c r="P442" s="20">
        <v>-8.0489889831644748E-2</v>
      </c>
      <c r="Q442" s="20">
        <v>-4.0802244972892573E-2</v>
      </c>
      <c r="R442" s="3">
        <f t="shared" si="51"/>
        <v>0</v>
      </c>
      <c r="S442" s="3">
        <f t="shared" si="52"/>
        <v>0</v>
      </c>
      <c r="T442" s="3">
        <f t="shared" si="53"/>
        <v>0</v>
      </c>
      <c r="U442" s="3">
        <f t="shared" si="54"/>
        <v>0</v>
      </c>
      <c r="V442" s="3">
        <f t="shared" si="55"/>
        <v>0</v>
      </c>
      <c r="W442" s="3">
        <f t="shared" si="56"/>
        <v>0</v>
      </c>
      <c r="X442" s="3">
        <f t="shared" si="57"/>
        <v>0</v>
      </c>
    </row>
    <row r="443" spans="1:24" x14ac:dyDescent="0.25">
      <c r="A443" s="36">
        <v>44519</v>
      </c>
      <c r="B443" s="37">
        <v>1</v>
      </c>
      <c r="C443" s="18" t="str">
        <f t="shared" si="58"/>
        <v>44519_1</v>
      </c>
      <c r="D443" s="20">
        <v>152.28795276928773</v>
      </c>
      <c r="E443" s="20">
        <v>192.84579241839248</v>
      </c>
      <c r="F443" s="20">
        <v>416.68083825361646</v>
      </c>
      <c r="G443" s="20">
        <v>198.54048081546642</v>
      </c>
      <c r="H443" s="20">
        <v>0.21899610644067163</v>
      </c>
      <c r="I443" s="20">
        <v>2.2916505953043367</v>
      </c>
      <c r="J443" s="20">
        <v>0.50922626659689252</v>
      </c>
      <c r="K443" s="20">
        <v>-29.459287345583675</v>
      </c>
      <c r="L443" s="20">
        <v>-31.583236832800459</v>
      </c>
      <c r="M443" s="20">
        <v>-67.568454390860239</v>
      </c>
      <c r="N443" s="20">
        <v>-40.40092693021473</v>
      </c>
      <c r="O443" s="20">
        <v>-1.3904697806132887E-2</v>
      </c>
      <c r="P443" s="20">
        <v>-0.11239291641760303</v>
      </c>
      <c r="Q443" s="20">
        <v>-4.1427058308913786E-2</v>
      </c>
      <c r="R443" s="3">
        <f t="shared" si="51"/>
        <v>0</v>
      </c>
      <c r="S443" s="3">
        <f t="shared" si="52"/>
        <v>0</v>
      </c>
      <c r="T443" s="3">
        <f t="shared" si="53"/>
        <v>0</v>
      </c>
      <c r="U443" s="3">
        <f t="shared" si="54"/>
        <v>0</v>
      </c>
      <c r="V443" s="3">
        <f t="shared" si="55"/>
        <v>0</v>
      </c>
      <c r="W443" s="3">
        <f t="shared" si="56"/>
        <v>0</v>
      </c>
      <c r="X443" s="3">
        <f t="shared" si="57"/>
        <v>0</v>
      </c>
    </row>
    <row r="444" spans="1:24" x14ac:dyDescent="0.25">
      <c r="A444" s="36">
        <v>44519</v>
      </c>
      <c r="B444" s="37">
        <v>2</v>
      </c>
      <c r="C444" s="18" t="str">
        <f t="shared" si="58"/>
        <v>44519_2</v>
      </c>
      <c r="D444" s="20">
        <v>135.07325054672489</v>
      </c>
      <c r="E444" s="20">
        <v>168.89248311760005</v>
      </c>
      <c r="F444" s="20">
        <v>361.36131266133037</v>
      </c>
      <c r="G444" s="20">
        <v>173.65881443330784</v>
      </c>
      <c r="H444" s="20">
        <v>0.19949749873077605</v>
      </c>
      <c r="I444" s="20">
        <v>2.024752303311153</v>
      </c>
      <c r="J444" s="20">
        <v>0.46689015995103184</v>
      </c>
      <c r="K444" s="20">
        <v>-30.939223726663194</v>
      </c>
      <c r="L444" s="20">
        <v>-33.779545882178972</v>
      </c>
      <c r="M444" s="20">
        <v>-72.7556934991308</v>
      </c>
      <c r="N444" s="20">
        <v>-42.537582533479323</v>
      </c>
      <c r="O444" s="20">
        <v>-1.1986075555984587E-2</v>
      </c>
      <c r="P444" s="20">
        <v>-0.13617427401689167</v>
      </c>
      <c r="Q444" s="20">
        <v>-3.7549538664529224E-2</v>
      </c>
      <c r="R444" s="3">
        <f t="shared" si="51"/>
        <v>0</v>
      </c>
      <c r="S444" s="3">
        <f t="shared" si="52"/>
        <v>0</v>
      </c>
      <c r="T444" s="3">
        <f t="shared" si="53"/>
        <v>0</v>
      </c>
      <c r="U444" s="3">
        <f t="shared" si="54"/>
        <v>0</v>
      </c>
      <c r="V444" s="3">
        <f t="shared" si="55"/>
        <v>0</v>
      </c>
      <c r="W444" s="3">
        <f t="shared" si="56"/>
        <v>0</v>
      </c>
      <c r="X444" s="3">
        <f t="shared" si="57"/>
        <v>0</v>
      </c>
    </row>
    <row r="445" spans="1:24" x14ac:dyDescent="0.25">
      <c r="A445" s="36">
        <v>44519</v>
      </c>
      <c r="B445" s="37">
        <v>3</v>
      </c>
      <c r="C445" s="18" t="str">
        <f t="shared" si="58"/>
        <v>44519_3</v>
      </c>
      <c r="D445" s="20">
        <v>123.21686324598475</v>
      </c>
      <c r="E445" s="20">
        <v>153.09577691449289</v>
      </c>
      <c r="F445" s="20">
        <v>326.27524550874386</v>
      </c>
      <c r="G445" s="20">
        <v>157.81625552733553</v>
      </c>
      <c r="H445" s="20">
        <v>0.1873422662721278</v>
      </c>
      <c r="I445" s="20">
        <v>1.8392132171268467</v>
      </c>
      <c r="J445" s="20">
        <v>0.43911473735699919</v>
      </c>
      <c r="K445" s="20">
        <v>-31.415061009194382</v>
      </c>
      <c r="L445" s="20">
        <v>-34.639893078982496</v>
      </c>
      <c r="M445" s="20">
        <v>-74.435275948933992</v>
      </c>
      <c r="N445" s="20">
        <v>-42.955251094475578</v>
      </c>
      <c r="O445" s="20">
        <v>-1.3862236296663265E-2</v>
      </c>
      <c r="P445" s="20">
        <v>-0.1547463319559457</v>
      </c>
      <c r="Q445" s="20">
        <v>-4.2674256992997033E-2</v>
      </c>
      <c r="R445" s="3">
        <f t="shared" si="51"/>
        <v>0</v>
      </c>
      <c r="S445" s="3">
        <f t="shared" si="52"/>
        <v>0</v>
      </c>
      <c r="T445" s="3">
        <f t="shared" si="53"/>
        <v>0</v>
      </c>
      <c r="U445" s="3">
        <f t="shared" si="54"/>
        <v>0</v>
      </c>
      <c r="V445" s="3">
        <f t="shared" si="55"/>
        <v>0</v>
      </c>
      <c r="W445" s="3">
        <f t="shared" si="56"/>
        <v>0</v>
      </c>
      <c r="X445" s="3">
        <f t="shared" si="57"/>
        <v>0</v>
      </c>
    </row>
    <row r="446" spans="1:24" x14ac:dyDescent="0.25">
      <c r="A446" s="36">
        <v>44519</v>
      </c>
      <c r="B446" s="37">
        <v>4</v>
      </c>
      <c r="C446" s="18" t="str">
        <f t="shared" si="58"/>
        <v>44519_4</v>
      </c>
      <c r="D446" s="20">
        <v>117.32079868769567</v>
      </c>
      <c r="E446" s="20">
        <v>145.67897013407767</v>
      </c>
      <c r="F446" s="20">
        <v>309.56284278587907</v>
      </c>
      <c r="G446" s="20">
        <v>149.79119145079034</v>
      </c>
      <c r="H446" s="20">
        <v>0.18200075724084272</v>
      </c>
      <c r="I446" s="20">
        <v>1.7683451703401061</v>
      </c>
      <c r="J446" s="20">
        <v>0.42724997276631205</v>
      </c>
      <c r="K446" s="20">
        <v>-32.702269368703895</v>
      </c>
      <c r="L446" s="20">
        <v>-36.021925041445819</v>
      </c>
      <c r="M446" s="20">
        <v>-77.349413453227285</v>
      </c>
      <c r="N446" s="20">
        <v>-44.456992007086654</v>
      </c>
      <c r="O446" s="20">
        <v>-1.9371265803716581E-2</v>
      </c>
      <c r="P446" s="20">
        <v>-0.17561127059502385</v>
      </c>
      <c r="Q446" s="20">
        <v>-5.5445471139994429E-2</v>
      </c>
      <c r="R446" s="3">
        <f t="shared" si="51"/>
        <v>0</v>
      </c>
      <c r="S446" s="3">
        <f t="shared" si="52"/>
        <v>0</v>
      </c>
      <c r="T446" s="3">
        <f t="shared" si="53"/>
        <v>0</v>
      </c>
      <c r="U446" s="3">
        <f t="shared" si="54"/>
        <v>0</v>
      </c>
      <c r="V446" s="3">
        <f t="shared" si="55"/>
        <v>0</v>
      </c>
      <c r="W446" s="3">
        <f t="shared" si="56"/>
        <v>0</v>
      </c>
      <c r="X446" s="3">
        <f t="shared" si="57"/>
        <v>0</v>
      </c>
    </row>
    <row r="447" spans="1:24" x14ac:dyDescent="0.25">
      <c r="A447" s="36">
        <v>44519</v>
      </c>
      <c r="B447" s="37">
        <v>5</v>
      </c>
      <c r="C447" s="18" t="str">
        <f t="shared" si="58"/>
        <v>44519_5</v>
      </c>
      <c r="D447" s="20">
        <v>115.66804018726577</v>
      </c>
      <c r="E447" s="20">
        <v>142.21570696878311</v>
      </c>
      <c r="F447" s="20">
        <v>301.14940957409505</v>
      </c>
      <c r="G447" s="20">
        <v>146.69970638491185</v>
      </c>
      <c r="H447" s="20">
        <v>0.18116643641898778</v>
      </c>
      <c r="I447" s="20">
        <v>1.7253361940788676</v>
      </c>
      <c r="J447" s="20">
        <v>0.42640526507854443</v>
      </c>
      <c r="K447" s="20">
        <v>-33.487716692389156</v>
      </c>
      <c r="L447" s="20">
        <v>-37.068798566155849</v>
      </c>
      <c r="M447" s="20">
        <v>-79.787884421116786</v>
      </c>
      <c r="N447" s="20">
        <v>-45.643762404057213</v>
      </c>
      <c r="O447" s="20">
        <v>-2.0032611582149962E-2</v>
      </c>
      <c r="P447" s="20">
        <v>-0.18663893367896467</v>
      </c>
      <c r="Q447" s="20">
        <v>-5.6398294814827478E-2</v>
      </c>
      <c r="R447" s="3">
        <f t="shared" si="51"/>
        <v>0</v>
      </c>
      <c r="S447" s="3">
        <f t="shared" si="52"/>
        <v>0</v>
      </c>
      <c r="T447" s="3">
        <f t="shared" si="53"/>
        <v>0</v>
      </c>
      <c r="U447" s="3">
        <f t="shared" si="54"/>
        <v>0</v>
      </c>
      <c r="V447" s="3">
        <f t="shared" si="55"/>
        <v>0</v>
      </c>
      <c r="W447" s="3">
        <f t="shared" si="56"/>
        <v>0</v>
      </c>
      <c r="X447" s="3">
        <f t="shared" si="57"/>
        <v>0</v>
      </c>
    </row>
    <row r="448" spans="1:24" x14ac:dyDescent="0.25">
      <c r="A448" s="36">
        <v>44519</v>
      </c>
      <c r="B448" s="37">
        <v>6</v>
      </c>
      <c r="C448" s="18" t="str">
        <f t="shared" si="58"/>
        <v>44519_6</v>
      </c>
      <c r="D448" s="20">
        <v>117.15891820999185</v>
      </c>
      <c r="E448" s="20">
        <v>144.2255445519915</v>
      </c>
      <c r="F448" s="20">
        <v>305.33047878023933</v>
      </c>
      <c r="G448" s="20">
        <v>148.71514669633569</v>
      </c>
      <c r="H448" s="20">
        <v>0.18317229222520381</v>
      </c>
      <c r="I448" s="20">
        <v>1.7273424855025139</v>
      </c>
      <c r="J448" s="20">
        <v>0.43065127638238698</v>
      </c>
      <c r="K448" s="20">
        <v>-34.105833299142006</v>
      </c>
      <c r="L448" s="20">
        <v>-37.918770611633953</v>
      </c>
      <c r="M448" s="20">
        <v>-81.184880647149697</v>
      </c>
      <c r="N448" s="20">
        <v>-46.267739899083651</v>
      </c>
      <c r="O448" s="20">
        <v>-1.8470713016358428E-2</v>
      </c>
      <c r="P448" s="20">
        <v>-0.19843764885434509</v>
      </c>
      <c r="Q448" s="20">
        <v>-5.2774086129884643E-2</v>
      </c>
      <c r="R448" s="3">
        <f t="shared" si="51"/>
        <v>0</v>
      </c>
      <c r="S448" s="3">
        <f t="shared" si="52"/>
        <v>0</v>
      </c>
      <c r="T448" s="3">
        <f t="shared" si="53"/>
        <v>0</v>
      </c>
      <c r="U448" s="3">
        <f t="shared" si="54"/>
        <v>0</v>
      </c>
      <c r="V448" s="3">
        <f t="shared" si="55"/>
        <v>0</v>
      </c>
      <c r="W448" s="3">
        <f t="shared" si="56"/>
        <v>0</v>
      </c>
      <c r="X448" s="3">
        <f t="shared" si="57"/>
        <v>0</v>
      </c>
    </row>
    <row r="449" spans="1:24" x14ac:dyDescent="0.25">
      <c r="A449" s="36">
        <v>44519</v>
      </c>
      <c r="B449" s="37">
        <v>7</v>
      </c>
      <c r="C449" s="18" t="str">
        <f t="shared" si="58"/>
        <v>44519_7</v>
      </c>
      <c r="D449" s="20">
        <v>121.45064005997651</v>
      </c>
      <c r="E449" s="20">
        <v>149.25028858050996</v>
      </c>
      <c r="F449" s="20">
        <v>315.7365282034192</v>
      </c>
      <c r="G449" s="20">
        <v>153.92126425802221</v>
      </c>
      <c r="H449" s="20">
        <v>0.17443406437981016</v>
      </c>
      <c r="I449" s="20">
        <v>1.769041256752182</v>
      </c>
      <c r="J449" s="20">
        <v>0.41071788129135683</v>
      </c>
      <c r="K449" s="20">
        <v>-33.986514467086231</v>
      </c>
      <c r="L449" s="20">
        <v>-38.994487281914559</v>
      </c>
      <c r="M449" s="20">
        <v>-85.667702671065726</v>
      </c>
      <c r="N449" s="20">
        <v>-46.955554670179602</v>
      </c>
      <c r="O449" s="20">
        <v>-1.916499192884874E-2</v>
      </c>
      <c r="P449" s="20">
        <v>-0.21194277342940873</v>
      </c>
      <c r="Q449" s="20">
        <v>-5.4005550632020588E-2</v>
      </c>
      <c r="R449" s="3">
        <f t="shared" si="51"/>
        <v>0</v>
      </c>
      <c r="S449" s="3">
        <f t="shared" si="52"/>
        <v>0</v>
      </c>
      <c r="T449" s="3">
        <f t="shared" si="53"/>
        <v>0</v>
      </c>
      <c r="U449" s="3">
        <f t="shared" si="54"/>
        <v>0</v>
      </c>
      <c r="V449" s="3">
        <f t="shared" si="55"/>
        <v>0</v>
      </c>
      <c r="W449" s="3">
        <f t="shared" si="56"/>
        <v>0</v>
      </c>
      <c r="X449" s="3">
        <f t="shared" si="57"/>
        <v>0</v>
      </c>
    </row>
    <row r="450" spans="1:24" x14ac:dyDescent="0.25">
      <c r="A450" s="36">
        <v>44519</v>
      </c>
      <c r="B450" s="37">
        <v>8</v>
      </c>
      <c r="C450" s="18" t="str">
        <f t="shared" si="58"/>
        <v>44519_8</v>
      </c>
      <c r="D450" s="20">
        <v>137.02243321062545</v>
      </c>
      <c r="E450" s="20">
        <v>166.38013658868601</v>
      </c>
      <c r="F450" s="20">
        <v>350.66542494294742</v>
      </c>
      <c r="G450" s="20">
        <v>174.1267791534143</v>
      </c>
      <c r="H450" s="20">
        <v>0.1759479396581205</v>
      </c>
      <c r="I450" s="20">
        <v>1.9837294844065836</v>
      </c>
      <c r="J450" s="20">
        <v>0.41139458121795147</v>
      </c>
      <c r="K450" s="20">
        <v>-30.273448465447064</v>
      </c>
      <c r="L450" s="20">
        <v>-35.481435671111235</v>
      </c>
      <c r="M450" s="20">
        <v>-79.5063016423547</v>
      </c>
      <c r="N450" s="20">
        <v>-42.65014628398815</v>
      </c>
      <c r="O450" s="20">
        <v>-1.2502125174954148E-2</v>
      </c>
      <c r="P450" s="20">
        <v>-0.16162941486398558</v>
      </c>
      <c r="Q450" s="20">
        <v>-3.7919586100392325E-2</v>
      </c>
      <c r="R450" s="3">
        <f t="shared" si="51"/>
        <v>0</v>
      </c>
      <c r="S450" s="3">
        <f t="shared" si="52"/>
        <v>0</v>
      </c>
      <c r="T450" s="3">
        <f t="shared" si="53"/>
        <v>0</v>
      </c>
      <c r="U450" s="3">
        <f t="shared" si="54"/>
        <v>0</v>
      </c>
      <c r="V450" s="3">
        <f t="shared" si="55"/>
        <v>0</v>
      </c>
      <c r="W450" s="3">
        <f t="shared" si="56"/>
        <v>0</v>
      </c>
      <c r="X450" s="3">
        <f t="shared" si="57"/>
        <v>0</v>
      </c>
    </row>
    <row r="451" spans="1:24" x14ac:dyDescent="0.25">
      <c r="A451" s="36">
        <v>44519</v>
      </c>
      <c r="B451" s="37">
        <v>9</v>
      </c>
      <c r="C451" s="18" t="str">
        <f t="shared" si="58"/>
        <v>44519_9</v>
      </c>
      <c r="D451" s="20">
        <v>162.53695046326527</v>
      </c>
      <c r="E451" s="20">
        <v>200.93786503234048</v>
      </c>
      <c r="F451" s="20">
        <v>421.55986219161611</v>
      </c>
      <c r="G451" s="20">
        <v>208.91322261348458</v>
      </c>
      <c r="H451" s="20">
        <v>0.19778893139092746</v>
      </c>
      <c r="I451" s="20">
        <v>2.4563671909646163</v>
      </c>
      <c r="J451" s="20">
        <v>0.4593341808300988</v>
      </c>
      <c r="K451" s="20">
        <v>-17.447255591383311</v>
      </c>
      <c r="L451" s="20">
        <v>-19.325405591416974</v>
      </c>
      <c r="M451" s="20">
        <v>-46.544107527017658</v>
      </c>
      <c r="N451" s="20">
        <v>-27.603275656878282</v>
      </c>
      <c r="O451" s="20">
        <v>1.7006541724781828E-2</v>
      </c>
      <c r="P451" s="20">
        <v>6.1868333984744894E-2</v>
      </c>
      <c r="Q451" s="20">
        <v>2.9563108170271149E-2</v>
      </c>
      <c r="R451" s="3">
        <f t="shared" si="51"/>
        <v>0</v>
      </c>
      <c r="S451" s="3">
        <f t="shared" si="52"/>
        <v>0</v>
      </c>
      <c r="T451" s="3">
        <f t="shared" si="53"/>
        <v>0</v>
      </c>
      <c r="U451" s="3">
        <f t="shared" si="54"/>
        <v>0</v>
      </c>
      <c r="V451" s="3">
        <f t="shared" si="55"/>
        <v>0</v>
      </c>
      <c r="W451" s="3">
        <f t="shared" si="56"/>
        <v>0</v>
      </c>
      <c r="X451" s="3">
        <f t="shared" si="57"/>
        <v>0</v>
      </c>
    </row>
    <row r="452" spans="1:24" x14ac:dyDescent="0.25">
      <c r="A452" s="36">
        <v>44519</v>
      </c>
      <c r="B452" s="37">
        <v>10</v>
      </c>
      <c r="C452" s="18" t="str">
        <f t="shared" si="58"/>
        <v>44519_10</v>
      </c>
      <c r="D452" s="20">
        <v>182.93002491461536</v>
      </c>
      <c r="E452" s="20">
        <v>226.04283214601327</v>
      </c>
      <c r="F452" s="20">
        <v>473.11995385320381</v>
      </c>
      <c r="G452" s="20">
        <v>235.52166161748141</v>
      </c>
      <c r="H452" s="20">
        <v>0.21542385613583714</v>
      </c>
      <c r="I452" s="20">
        <v>2.7720729823772401</v>
      </c>
      <c r="J452" s="20">
        <v>0.5005402073379972</v>
      </c>
      <c r="K452" s="20">
        <v>-8.2861132949441707</v>
      </c>
      <c r="L452" s="20">
        <v>-8.3081176711364684</v>
      </c>
      <c r="M452" s="20">
        <v>-23.388697641314121</v>
      </c>
      <c r="N452" s="20">
        <v>-16.777532864603621</v>
      </c>
      <c r="O452" s="20">
        <v>3.070297142983304E-2</v>
      </c>
      <c r="P452" s="20">
        <v>0.20744180583413296</v>
      </c>
      <c r="Q452" s="20">
        <v>6.0649263186567069E-2</v>
      </c>
      <c r="R452" s="3">
        <f t="shared" si="51"/>
        <v>0</v>
      </c>
      <c r="S452" s="3">
        <f t="shared" si="52"/>
        <v>0</v>
      </c>
      <c r="T452" s="3">
        <f t="shared" si="53"/>
        <v>0</v>
      </c>
      <c r="U452" s="3">
        <f t="shared" si="54"/>
        <v>0</v>
      </c>
      <c r="V452" s="3">
        <f t="shared" si="55"/>
        <v>0</v>
      </c>
      <c r="W452" s="3">
        <f t="shared" si="56"/>
        <v>0</v>
      </c>
      <c r="X452" s="3">
        <f t="shared" si="57"/>
        <v>0</v>
      </c>
    </row>
    <row r="453" spans="1:24" x14ac:dyDescent="0.25">
      <c r="A453" s="36">
        <v>44519</v>
      </c>
      <c r="B453" s="37">
        <v>11</v>
      </c>
      <c r="C453" s="18" t="str">
        <f t="shared" si="58"/>
        <v>44519_11</v>
      </c>
      <c r="D453" s="20">
        <v>197.60734750875432</v>
      </c>
      <c r="E453" s="20">
        <v>242.32282656755703</v>
      </c>
      <c r="F453" s="20">
        <v>507.18948697044874</v>
      </c>
      <c r="G453" s="20">
        <v>253.58454735224143</v>
      </c>
      <c r="H453" s="20">
        <v>0.22492338715822474</v>
      </c>
      <c r="I453" s="20">
        <v>2.973428428938369</v>
      </c>
      <c r="J453" s="20">
        <v>0.52120143565058941</v>
      </c>
      <c r="K453" s="20">
        <v>-5.451141229712646</v>
      </c>
      <c r="L453" s="20">
        <v>-3.629248427792477</v>
      </c>
      <c r="M453" s="20">
        <v>-12.965092076749226</v>
      </c>
      <c r="N453" s="20">
        <v>-12.801045991164468</v>
      </c>
      <c r="O453" s="20">
        <v>3.3483824850472799E-2</v>
      </c>
      <c r="P453" s="20">
        <v>0.27404802740423007</v>
      </c>
      <c r="Q453" s="20">
        <v>6.7437069327141455E-2</v>
      </c>
      <c r="R453" s="3">
        <f t="shared" si="51"/>
        <v>0</v>
      </c>
      <c r="S453" s="3">
        <f t="shared" si="52"/>
        <v>0</v>
      </c>
      <c r="T453" s="3">
        <f t="shared" si="53"/>
        <v>0</v>
      </c>
      <c r="U453" s="3">
        <f t="shared" si="54"/>
        <v>0</v>
      </c>
      <c r="V453" s="3">
        <f t="shared" si="55"/>
        <v>0</v>
      </c>
      <c r="W453" s="3">
        <f t="shared" si="56"/>
        <v>0</v>
      </c>
      <c r="X453" s="3">
        <f t="shared" si="57"/>
        <v>0</v>
      </c>
    </row>
    <row r="454" spans="1:24" x14ac:dyDescent="0.25">
      <c r="A454" s="36">
        <v>44519</v>
      </c>
      <c r="B454" s="37">
        <v>12</v>
      </c>
      <c r="C454" s="18" t="str">
        <f t="shared" si="58"/>
        <v>44519_12</v>
      </c>
      <c r="D454" s="20">
        <v>208.75259507966769</v>
      </c>
      <c r="E454" s="20">
        <v>254.41586267061177</v>
      </c>
      <c r="F454" s="20">
        <v>532.33736785257247</v>
      </c>
      <c r="G454" s="20">
        <v>267.11847251407141</v>
      </c>
      <c r="H454" s="20">
        <v>0.23348049869441767</v>
      </c>
      <c r="I454" s="20">
        <v>3.1179586739334928</v>
      </c>
      <c r="J454" s="20">
        <v>0.53861658684295077</v>
      </c>
      <c r="K454" s="20">
        <v>-1.5317174307303283</v>
      </c>
      <c r="L454" s="20">
        <v>1.4685368375582146</v>
      </c>
      <c r="M454" s="20">
        <v>-2.0526891835363612</v>
      </c>
      <c r="N454" s="20">
        <v>-7.8159888031105602</v>
      </c>
      <c r="O454" s="20">
        <v>4.7511178826537624E-2</v>
      </c>
      <c r="P454" s="20">
        <v>0.34605286984475903</v>
      </c>
      <c r="Q454" s="20">
        <v>9.9430342199508748E-2</v>
      </c>
      <c r="R454" s="3">
        <f t="shared" si="51"/>
        <v>0</v>
      </c>
      <c r="S454" s="3">
        <f t="shared" si="52"/>
        <v>0</v>
      </c>
      <c r="T454" s="3">
        <f t="shared" si="53"/>
        <v>0</v>
      </c>
      <c r="U454" s="3">
        <f t="shared" si="54"/>
        <v>0</v>
      </c>
      <c r="V454" s="3">
        <f t="shared" si="55"/>
        <v>6.7138064450067286E-3</v>
      </c>
      <c r="W454" s="3">
        <f t="shared" si="56"/>
        <v>0</v>
      </c>
      <c r="X454" s="3">
        <f t="shared" si="57"/>
        <v>0</v>
      </c>
    </row>
    <row r="455" spans="1:24" x14ac:dyDescent="0.25">
      <c r="A455" s="36">
        <v>44519</v>
      </c>
      <c r="B455" s="37">
        <v>13</v>
      </c>
      <c r="C455" s="18" t="str">
        <f t="shared" si="58"/>
        <v>44519_13</v>
      </c>
      <c r="D455" s="20">
        <v>218.16073530996616</v>
      </c>
      <c r="E455" s="20">
        <v>266.07692754229737</v>
      </c>
      <c r="F455" s="20">
        <v>558.47679169500827</v>
      </c>
      <c r="G455" s="20">
        <v>279.90758535259056</v>
      </c>
      <c r="H455" s="20">
        <v>0.22021900926874385</v>
      </c>
      <c r="I455" s="20">
        <v>3.211343781957718</v>
      </c>
      <c r="J455" s="20">
        <v>0.50785357773433548</v>
      </c>
      <c r="K455" s="20">
        <v>1.6672358786781034</v>
      </c>
      <c r="L455" s="20">
        <v>5.592686850943271</v>
      </c>
      <c r="M455" s="20">
        <v>8.5382004437831114</v>
      </c>
      <c r="N455" s="20">
        <v>-3.1454288151004794</v>
      </c>
      <c r="O455" s="20">
        <v>5.3402080204006837E-2</v>
      </c>
      <c r="P455" s="20">
        <v>0.38842425758246724</v>
      </c>
      <c r="Q455" s="20">
        <v>0.11207883777179031</v>
      </c>
      <c r="R455" s="3">
        <f t="shared" si="51"/>
        <v>0</v>
      </c>
      <c r="S455" s="3">
        <f t="shared" si="52"/>
        <v>0</v>
      </c>
      <c r="T455" s="3">
        <f t="shared" si="53"/>
        <v>0</v>
      </c>
      <c r="U455" s="3">
        <f t="shared" si="54"/>
        <v>0</v>
      </c>
      <c r="V455" s="3">
        <f t="shared" si="55"/>
        <v>7.7084138771075672E-2</v>
      </c>
      <c r="W455" s="3">
        <f t="shared" si="56"/>
        <v>0</v>
      </c>
      <c r="X455" s="3">
        <f t="shared" si="57"/>
        <v>8.6555402766692519E-2</v>
      </c>
    </row>
    <row r="456" spans="1:24" x14ac:dyDescent="0.25">
      <c r="A456" s="36">
        <v>44519</v>
      </c>
      <c r="B456" s="37">
        <v>14</v>
      </c>
      <c r="C456" s="18" t="str">
        <f t="shared" si="58"/>
        <v>44519_14</v>
      </c>
      <c r="D456" s="20">
        <v>226.75499706781162</v>
      </c>
      <c r="E456" s="20">
        <v>275.20625784928848</v>
      </c>
      <c r="F456" s="20">
        <v>578.63886479257189</v>
      </c>
      <c r="G456" s="20">
        <v>290.61602827839738</v>
      </c>
      <c r="H456" s="20">
        <v>0.22731561575468623</v>
      </c>
      <c r="I456" s="20">
        <v>3.2872419335045278</v>
      </c>
      <c r="J456" s="20">
        <v>0.51911055705063613</v>
      </c>
      <c r="K456" s="20">
        <v>3.580353714861527</v>
      </c>
      <c r="L456" s="20">
        <v>6.6794649939077733</v>
      </c>
      <c r="M456" s="20">
        <v>11.524680374788119</v>
      </c>
      <c r="N456" s="20">
        <v>-1.031797956805347</v>
      </c>
      <c r="O456" s="20">
        <v>4.6532145062803384E-2</v>
      </c>
      <c r="P456" s="20">
        <v>0.37262037843665063</v>
      </c>
      <c r="Q456" s="20">
        <v>0.10287751178121948</v>
      </c>
      <c r="R456" s="3">
        <f t="shared" si="51"/>
        <v>0</v>
      </c>
      <c r="S456" s="3">
        <f t="shared" si="52"/>
        <v>0</v>
      </c>
      <c r="T456" s="3">
        <f t="shared" si="53"/>
        <v>0</v>
      </c>
      <c r="U456" s="3">
        <f t="shared" si="54"/>
        <v>0</v>
      </c>
      <c r="V456" s="3">
        <f t="shared" si="55"/>
        <v>8.8055334880413512E-3</v>
      </c>
      <c r="W456" s="3">
        <f t="shared" si="56"/>
        <v>0</v>
      </c>
      <c r="X456" s="3">
        <f t="shared" si="57"/>
        <v>0</v>
      </c>
    </row>
    <row r="457" spans="1:24" x14ac:dyDescent="0.25">
      <c r="A457" s="36">
        <v>44519</v>
      </c>
      <c r="B457" s="37">
        <v>15</v>
      </c>
      <c r="C457" s="18" t="str">
        <f t="shared" si="58"/>
        <v>44519_15</v>
      </c>
      <c r="D457" s="20">
        <v>228.16681688872225</v>
      </c>
      <c r="E457" s="20">
        <v>278.28873566295283</v>
      </c>
      <c r="F457" s="20">
        <v>585.53539090476897</v>
      </c>
      <c r="G457" s="20">
        <v>292.22316625947599</v>
      </c>
      <c r="H457" s="20">
        <v>0.2198744254425104</v>
      </c>
      <c r="I457" s="20">
        <v>3.3263849904522926</v>
      </c>
      <c r="J457" s="20">
        <v>0.51429017594720616</v>
      </c>
      <c r="K457" s="20">
        <v>4.8686809698905487</v>
      </c>
      <c r="L457" s="20">
        <v>9.747005448349384</v>
      </c>
      <c r="M457" s="20">
        <v>17.924685952092599</v>
      </c>
      <c r="N457" s="20">
        <v>0.71979332879338376</v>
      </c>
      <c r="O457" s="20">
        <v>4.6356942172456263E-2</v>
      </c>
      <c r="P457" s="20">
        <v>0.40775438461849506</v>
      </c>
      <c r="Q457" s="20">
        <v>9.9034642025566166E-2</v>
      </c>
      <c r="R457" s="3">
        <f t="shared" si="51"/>
        <v>0</v>
      </c>
      <c r="S457" s="3">
        <f t="shared" si="52"/>
        <v>0</v>
      </c>
      <c r="T457" s="3">
        <f t="shared" si="53"/>
        <v>0</v>
      </c>
      <c r="U457" s="3">
        <f t="shared" si="54"/>
        <v>0</v>
      </c>
      <c r="V457" s="3">
        <f t="shared" si="55"/>
        <v>1.9621004200530555E-2</v>
      </c>
      <c r="W457" s="3">
        <f t="shared" si="56"/>
        <v>0</v>
      </c>
      <c r="X457" s="3">
        <f t="shared" si="57"/>
        <v>0</v>
      </c>
    </row>
    <row r="458" spans="1:24" x14ac:dyDescent="0.25">
      <c r="A458" s="36">
        <v>44519</v>
      </c>
      <c r="B458" s="37">
        <v>16</v>
      </c>
      <c r="C458" s="18" t="str">
        <f t="shared" si="58"/>
        <v>44519_16</v>
      </c>
      <c r="D458" s="20">
        <v>227.3122043756272</v>
      </c>
      <c r="E458" s="20">
        <v>277.19185035112275</v>
      </c>
      <c r="F458" s="20">
        <v>582.84457973135909</v>
      </c>
      <c r="G458" s="20">
        <v>289.9501225065568</v>
      </c>
      <c r="H458" s="20">
        <v>0.22151342877451652</v>
      </c>
      <c r="I458" s="20">
        <v>3.3124259727763863</v>
      </c>
      <c r="J458" s="20">
        <v>0.51275220558354306</v>
      </c>
      <c r="K458" s="20">
        <v>4.6442707504870002</v>
      </c>
      <c r="L458" s="20">
        <v>9.600251676913981</v>
      </c>
      <c r="M458" s="20">
        <v>17.917701463665097</v>
      </c>
      <c r="N458" s="20">
        <v>0.22482352170293751</v>
      </c>
      <c r="O458" s="20">
        <v>4.8670677760704786E-2</v>
      </c>
      <c r="P458" s="20">
        <v>0.40167473899906109</v>
      </c>
      <c r="Q458" s="20">
        <v>9.8126997199325328E-2</v>
      </c>
      <c r="R458" s="3">
        <f t="shared" si="51"/>
        <v>0</v>
      </c>
      <c r="S458" s="3">
        <f t="shared" si="52"/>
        <v>0</v>
      </c>
      <c r="T458" s="3">
        <f t="shared" si="53"/>
        <v>0</v>
      </c>
      <c r="U458" s="3">
        <f t="shared" si="54"/>
        <v>0</v>
      </c>
      <c r="V458" s="3">
        <f t="shared" si="55"/>
        <v>3.5979150151786779E-2</v>
      </c>
      <c r="W458" s="3">
        <f t="shared" si="56"/>
        <v>0</v>
      </c>
      <c r="X458" s="3">
        <f t="shared" si="57"/>
        <v>0</v>
      </c>
    </row>
    <row r="459" spans="1:24" x14ac:dyDescent="0.25">
      <c r="A459" s="36">
        <v>44519</v>
      </c>
      <c r="B459" s="37">
        <v>17</v>
      </c>
      <c r="C459" s="18" t="str">
        <f t="shared" si="58"/>
        <v>44519_17</v>
      </c>
      <c r="D459" s="20">
        <v>222.29583347086037</v>
      </c>
      <c r="E459" s="20">
        <v>270.47977324214617</v>
      </c>
      <c r="F459" s="20">
        <v>568.15162155397024</v>
      </c>
      <c r="G459" s="20">
        <v>282.70289216219834</v>
      </c>
      <c r="H459" s="20">
        <v>0.21158453147745113</v>
      </c>
      <c r="I459" s="20">
        <v>3.2331641067548618</v>
      </c>
      <c r="J459" s="20">
        <v>0.48975588454273183</v>
      </c>
      <c r="K459" s="20">
        <v>3.2993505380608799</v>
      </c>
      <c r="L459" s="20">
        <v>7.6791174395815194</v>
      </c>
      <c r="M459" s="20">
        <v>13.694284426104041</v>
      </c>
      <c r="N459" s="20">
        <v>-1.6472950499384327</v>
      </c>
      <c r="O459" s="20">
        <v>3.5863631393131111E-2</v>
      </c>
      <c r="P459" s="20">
        <v>0.37960467661276848</v>
      </c>
      <c r="Q459" s="20">
        <v>7.4650482468543652E-2</v>
      </c>
      <c r="R459" s="3">
        <f t="shared" ref="R459:R522" si="59">MAX(0,(K459-D459*0.2)*$T$5)+MAX(0,(K459-D459*0.3)*($U$5-$T$5))+MAX(0,(K459-D459*0.5)*($W$5-$V$5))+MAX(0,(K459-D459*0.8)*($X$5-$W$5))</f>
        <v>0</v>
      </c>
      <c r="S459" s="3">
        <f t="shared" ref="S459:S522" si="60">MAX(0,(L459-E459*0.2)*$T$5)+MAX(0,(L459-E459*0.3)*($U$5-$T$5))+MAX(0,(L459-E459*0.5)*($W$5-$V$5))+MAX(0,(L459-E459*0.8)*($X$5-$W$5))</f>
        <v>0</v>
      </c>
      <c r="T459" s="3">
        <f t="shared" ref="T459:T522" si="61">MAX(0,(M459-F459*0.2)*$T$5)+MAX(0,(M459-F459*0.3)*($U$5-$T$5))+MAX(0,(M459-F459*0.5)*($W$5-$V$5))+MAX(0,(M459-F459*0.8)*($X$5-$W$5))</f>
        <v>0</v>
      </c>
      <c r="U459" s="3">
        <f t="shared" ref="U459:U522" si="62">MAX(0,(N459-G459*0.2)*$T$5)+MAX(0,(N459-G459*0.3)*($U$5-$T$5))+MAX(0,(N459-G459*0.5)*($W$5-$V$5))+MAX(0,(N459-G459*0.8)*($X$5-$W$5))</f>
        <v>0</v>
      </c>
      <c r="V459" s="3">
        <f t="shared" ref="V459:V522" si="63">MAX(0,(O459-H459*0.2)*$T$5)+MAX(0,(O459-H459*0.3)*($U$5-$T$5))+MAX(0,(O459-H459*0.5)*($W$5-$V$5))+MAX(0,(O459-H459*0.8)*($X$5-$W$5))</f>
        <v>0</v>
      </c>
      <c r="W459" s="3">
        <f t="shared" ref="W459:W522" si="64">MAX(0,(P459-I459*0.2)*$T$5)+MAX(0,(P459-I459*0.3)*($U$5-$T$5))+MAX(0,(P459-I459*0.5)*($W$5-$V$5))+MAX(0,(P459-I459*0.8)*($X$5-$W$5))</f>
        <v>0</v>
      </c>
      <c r="X459" s="3">
        <f t="shared" ref="X459:X522" si="65">MAX(0,(Q459-J459*0.2)*$T$5)+MAX(0,(Q459-J459*0.3)*($U$5-$T$5))+MAX(0,(Q459-J459*0.5)*($W$5-$V$5))+MAX(0,(Q459-J459*0.8)*($X$5-$W$5))</f>
        <v>0</v>
      </c>
    </row>
    <row r="460" spans="1:24" x14ac:dyDescent="0.25">
      <c r="A460" s="36">
        <v>44519</v>
      </c>
      <c r="B460" s="37">
        <v>18</v>
      </c>
      <c r="C460" s="18" t="str">
        <f t="shared" ref="C460:C523" si="66">CONCATENATE(A460,"_",B460)</f>
        <v>44519_18</v>
      </c>
      <c r="D460" s="20">
        <v>210.66817411183953</v>
      </c>
      <c r="E460" s="20">
        <v>255.09072984166943</v>
      </c>
      <c r="F460" s="20">
        <v>536.65674208349037</v>
      </c>
      <c r="G460" s="20">
        <v>267.83587828532285</v>
      </c>
      <c r="H460" s="20">
        <v>0.21164203464191172</v>
      </c>
      <c r="I460" s="20">
        <v>3.0117143392833912</v>
      </c>
      <c r="J460" s="20">
        <v>0.48721481561962476</v>
      </c>
      <c r="K460" s="20">
        <v>-3.3923047695011315</v>
      </c>
      <c r="L460" s="20">
        <v>-1.9188332434525637</v>
      </c>
      <c r="M460" s="20">
        <v>-6.9052377522181683</v>
      </c>
      <c r="N460" s="20">
        <v>-10.161261756741215</v>
      </c>
      <c r="O460" s="20">
        <v>3.4872486423566676E-2</v>
      </c>
      <c r="P460" s="20">
        <v>0.24328086506262278</v>
      </c>
      <c r="Q460" s="20">
        <v>6.4949090497528977E-2</v>
      </c>
      <c r="R460" s="3">
        <f t="shared" si="59"/>
        <v>0</v>
      </c>
      <c r="S460" s="3">
        <f t="shared" si="60"/>
        <v>0</v>
      </c>
      <c r="T460" s="3">
        <f t="shared" si="61"/>
        <v>0</v>
      </c>
      <c r="U460" s="3">
        <f t="shared" si="62"/>
        <v>0</v>
      </c>
      <c r="V460" s="3">
        <f t="shared" si="63"/>
        <v>0</v>
      </c>
      <c r="W460" s="3">
        <f t="shared" si="64"/>
        <v>0</v>
      </c>
      <c r="X460" s="3">
        <f t="shared" si="65"/>
        <v>0</v>
      </c>
    </row>
    <row r="461" spans="1:24" x14ac:dyDescent="0.25">
      <c r="A461" s="36">
        <v>44519</v>
      </c>
      <c r="B461" s="37">
        <v>19</v>
      </c>
      <c r="C461" s="18" t="str">
        <f t="shared" si="66"/>
        <v>44519_19</v>
      </c>
      <c r="D461" s="20">
        <v>195.79987636877667</v>
      </c>
      <c r="E461" s="20">
        <v>239.32065507570294</v>
      </c>
      <c r="F461" s="20">
        <v>505.78912625825762</v>
      </c>
      <c r="G461" s="20">
        <v>251.51045410150675</v>
      </c>
      <c r="H461" s="20">
        <v>0.20583762061370714</v>
      </c>
      <c r="I461" s="20">
        <v>2.8325481234504823</v>
      </c>
      <c r="J461" s="20">
        <v>0.47284958645344155</v>
      </c>
      <c r="K461" s="20">
        <v>-9.5350210861143836</v>
      </c>
      <c r="L461" s="20">
        <v>-10.20626624391222</v>
      </c>
      <c r="M461" s="20">
        <v>-23.790215491840748</v>
      </c>
      <c r="N461" s="20">
        <v>-17.3092885751268</v>
      </c>
      <c r="O461" s="20">
        <v>3.8198117940464474E-2</v>
      </c>
      <c r="P461" s="20">
        <v>0.16792226891155437</v>
      </c>
      <c r="Q461" s="20">
        <v>7.2816378608905594E-2</v>
      </c>
      <c r="R461" s="3">
        <f t="shared" si="59"/>
        <v>0</v>
      </c>
      <c r="S461" s="3">
        <f t="shared" si="60"/>
        <v>0</v>
      </c>
      <c r="T461" s="3">
        <f t="shared" si="61"/>
        <v>0</v>
      </c>
      <c r="U461" s="3">
        <f t="shared" si="62"/>
        <v>0</v>
      </c>
      <c r="V461" s="3">
        <f t="shared" si="63"/>
        <v>0</v>
      </c>
      <c r="W461" s="3">
        <f t="shared" si="64"/>
        <v>0</v>
      </c>
      <c r="X461" s="3">
        <f t="shared" si="65"/>
        <v>0</v>
      </c>
    </row>
    <row r="462" spans="1:24" x14ac:dyDescent="0.25">
      <c r="A462" s="36">
        <v>44519</v>
      </c>
      <c r="B462" s="37">
        <v>20</v>
      </c>
      <c r="C462" s="18" t="str">
        <f t="shared" si="66"/>
        <v>44519_20</v>
      </c>
      <c r="D462" s="20">
        <v>186.58002916011063</v>
      </c>
      <c r="E462" s="20">
        <v>230.34634857028138</v>
      </c>
      <c r="F462" s="20">
        <v>490.51606980295196</v>
      </c>
      <c r="G462" s="20">
        <v>240.98739010628006</v>
      </c>
      <c r="H462" s="20">
        <v>0.19879369763334012</v>
      </c>
      <c r="I462" s="20">
        <v>2.647522907629233</v>
      </c>
      <c r="J462" s="20">
        <v>0.45629693026734924</v>
      </c>
      <c r="K462" s="20">
        <v>-12.675955652555984</v>
      </c>
      <c r="L462" s="20">
        <v>-13.087634959655091</v>
      </c>
      <c r="M462" s="20">
        <v>-29.228190677477485</v>
      </c>
      <c r="N462" s="20">
        <v>-19.655842320673536</v>
      </c>
      <c r="O462" s="20">
        <v>1.5045363518667886E-2</v>
      </c>
      <c r="P462" s="20">
        <v>9.906151275216582E-2</v>
      </c>
      <c r="Q462" s="20">
        <v>1.9823345179031882E-2</v>
      </c>
      <c r="R462" s="3">
        <f t="shared" si="59"/>
        <v>0</v>
      </c>
      <c r="S462" s="3">
        <f t="shared" si="60"/>
        <v>0</v>
      </c>
      <c r="T462" s="3">
        <f t="shared" si="61"/>
        <v>0</v>
      </c>
      <c r="U462" s="3">
        <f t="shared" si="62"/>
        <v>0</v>
      </c>
      <c r="V462" s="3">
        <f t="shared" si="63"/>
        <v>0</v>
      </c>
      <c r="W462" s="3">
        <f t="shared" si="64"/>
        <v>0</v>
      </c>
      <c r="X462" s="3">
        <f t="shared" si="65"/>
        <v>0</v>
      </c>
    </row>
    <row r="463" spans="1:24" x14ac:dyDescent="0.25">
      <c r="A463" s="36">
        <v>44519</v>
      </c>
      <c r="B463" s="37">
        <v>21</v>
      </c>
      <c r="C463" s="18" t="str">
        <f t="shared" si="66"/>
        <v>44519_21</v>
      </c>
      <c r="D463" s="20">
        <v>189.69190860908532</v>
      </c>
      <c r="E463" s="20">
        <v>235.98290443568604</v>
      </c>
      <c r="F463" s="20">
        <v>507.10174304308617</v>
      </c>
      <c r="G463" s="20">
        <v>246.11406789836744</v>
      </c>
      <c r="H463" s="20">
        <v>0.22458679869465834</v>
      </c>
      <c r="I463" s="20">
        <v>2.7102037026231405</v>
      </c>
      <c r="J463" s="20">
        <v>0.51278561219741881</v>
      </c>
      <c r="K463" s="20">
        <v>-17.62371241676648</v>
      </c>
      <c r="L463" s="20">
        <v>-18.678484404543951</v>
      </c>
      <c r="M463" s="20">
        <v>-39.295175470477986</v>
      </c>
      <c r="N463" s="20">
        <v>-25.307491892263862</v>
      </c>
      <c r="O463" s="20">
        <v>7.1524757088333064E-4</v>
      </c>
      <c r="P463" s="20">
        <v>1.8419015899719806E-2</v>
      </c>
      <c r="Q463" s="20">
        <v>-1.1728290813769944E-2</v>
      </c>
      <c r="R463" s="3">
        <f t="shared" si="59"/>
        <v>0</v>
      </c>
      <c r="S463" s="3">
        <f t="shared" si="60"/>
        <v>0</v>
      </c>
      <c r="T463" s="3">
        <f t="shared" si="61"/>
        <v>0</v>
      </c>
      <c r="U463" s="3">
        <f t="shared" si="62"/>
        <v>0</v>
      </c>
      <c r="V463" s="3">
        <f t="shared" si="63"/>
        <v>0</v>
      </c>
      <c r="W463" s="3">
        <f t="shared" si="64"/>
        <v>0</v>
      </c>
      <c r="X463" s="3">
        <f t="shared" si="65"/>
        <v>0</v>
      </c>
    </row>
    <row r="464" spans="1:24" x14ac:dyDescent="0.25">
      <c r="A464" s="36">
        <v>44519</v>
      </c>
      <c r="B464" s="37">
        <v>22</v>
      </c>
      <c r="C464" s="18" t="str">
        <f t="shared" si="66"/>
        <v>44519_22</v>
      </c>
      <c r="D464" s="20">
        <v>198.20946275102585</v>
      </c>
      <c r="E464" s="20">
        <v>247.97197733787613</v>
      </c>
      <c r="F464" s="20">
        <v>536.80926547805313</v>
      </c>
      <c r="G464" s="20">
        <v>258.97378729967608</v>
      </c>
      <c r="H464" s="20">
        <v>0.26054146205689283</v>
      </c>
      <c r="I464" s="20">
        <v>2.8655327898220286</v>
      </c>
      <c r="J464" s="20">
        <v>0.59249557483058579</v>
      </c>
      <c r="K464" s="20">
        <v>-20.918203978502032</v>
      </c>
      <c r="L464" s="20">
        <v>-21.917594203291365</v>
      </c>
      <c r="M464" s="20">
        <v>-44.772048198147793</v>
      </c>
      <c r="N464" s="20">
        <v>-29.190814567146177</v>
      </c>
      <c r="O464" s="20">
        <v>-8.8904773137169005E-3</v>
      </c>
      <c r="P464" s="20">
        <v>-3.5178864098128523E-2</v>
      </c>
      <c r="Q464" s="20">
        <v>-3.2950421629225929E-2</v>
      </c>
      <c r="R464" s="3">
        <f t="shared" si="59"/>
        <v>0</v>
      </c>
      <c r="S464" s="3">
        <f t="shared" si="60"/>
        <v>0</v>
      </c>
      <c r="T464" s="3">
        <f t="shared" si="61"/>
        <v>0</v>
      </c>
      <c r="U464" s="3">
        <f t="shared" si="62"/>
        <v>0</v>
      </c>
      <c r="V464" s="3">
        <f t="shared" si="63"/>
        <v>0</v>
      </c>
      <c r="W464" s="3">
        <f t="shared" si="64"/>
        <v>0</v>
      </c>
      <c r="X464" s="3">
        <f t="shared" si="65"/>
        <v>0</v>
      </c>
    </row>
    <row r="465" spans="1:24" x14ac:dyDescent="0.25">
      <c r="A465" s="36">
        <v>44519</v>
      </c>
      <c r="B465" s="37">
        <v>23</v>
      </c>
      <c r="C465" s="18" t="str">
        <f t="shared" si="66"/>
        <v>44519_23</v>
      </c>
      <c r="D465" s="20">
        <v>186.82100368500051</v>
      </c>
      <c r="E465" s="20">
        <v>234.780546905964</v>
      </c>
      <c r="F465" s="20">
        <v>508.15986982875995</v>
      </c>
      <c r="G465" s="20">
        <v>244.49337165327262</v>
      </c>
      <c r="H465" s="20">
        <v>0.26983477130787148</v>
      </c>
      <c r="I465" s="20">
        <v>2.7402716852184379</v>
      </c>
      <c r="J465" s="20">
        <v>0.61793195703137538</v>
      </c>
      <c r="K465" s="20">
        <v>-24.059706110069232</v>
      </c>
      <c r="L465" s="20">
        <v>-25.748423630884034</v>
      </c>
      <c r="M465" s="20">
        <v>-52.877163841908562</v>
      </c>
      <c r="N465" s="20">
        <v>-33.37538591047057</v>
      </c>
      <c r="O465" s="20">
        <v>8.7936096764300049E-3</v>
      </c>
      <c r="P465" s="20">
        <v>-5.4611863308614977E-2</v>
      </c>
      <c r="Q465" s="20">
        <v>8.4500136518106776E-3</v>
      </c>
      <c r="R465" s="3">
        <f t="shared" si="59"/>
        <v>0</v>
      </c>
      <c r="S465" s="3">
        <f t="shared" si="60"/>
        <v>0</v>
      </c>
      <c r="T465" s="3">
        <f t="shared" si="61"/>
        <v>0</v>
      </c>
      <c r="U465" s="3">
        <f t="shared" si="62"/>
        <v>0</v>
      </c>
      <c r="V465" s="3">
        <f t="shared" si="63"/>
        <v>0</v>
      </c>
      <c r="W465" s="3">
        <f t="shared" si="64"/>
        <v>0</v>
      </c>
      <c r="X465" s="3">
        <f t="shared" si="65"/>
        <v>0</v>
      </c>
    </row>
    <row r="466" spans="1:24" x14ac:dyDescent="0.25">
      <c r="A466" s="36">
        <v>44519</v>
      </c>
      <c r="B466" s="37">
        <v>24</v>
      </c>
      <c r="C466" s="18" t="str">
        <f t="shared" si="66"/>
        <v>44519_24</v>
      </c>
      <c r="D466" s="20">
        <v>171.75878417898903</v>
      </c>
      <c r="E466" s="20">
        <v>216.22758841487436</v>
      </c>
      <c r="F466" s="20">
        <v>468.61475689926857</v>
      </c>
      <c r="G466" s="20">
        <v>224.2080700125953</v>
      </c>
      <c r="H466" s="20">
        <v>0.25532378350534574</v>
      </c>
      <c r="I466" s="20">
        <v>2.5340484642007035</v>
      </c>
      <c r="J466" s="20">
        <v>0.58866462741739189</v>
      </c>
      <c r="K466" s="20">
        <v>-26.911019147693331</v>
      </c>
      <c r="L466" s="20">
        <v>-28.779072404957631</v>
      </c>
      <c r="M466" s="20">
        <v>-59.35541042213034</v>
      </c>
      <c r="N466" s="20">
        <v>-37.065888865727736</v>
      </c>
      <c r="O466" s="20">
        <v>5.5103922414056448E-3</v>
      </c>
      <c r="P466" s="20">
        <v>-8.5704657993361369E-2</v>
      </c>
      <c r="Q466" s="20">
        <v>7.7986481330954548E-4</v>
      </c>
      <c r="R466" s="3">
        <f t="shared" si="59"/>
        <v>0</v>
      </c>
      <c r="S466" s="3">
        <f t="shared" si="60"/>
        <v>0</v>
      </c>
      <c r="T466" s="3">
        <f t="shared" si="61"/>
        <v>0</v>
      </c>
      <c r="U466" s="3">
        <f t="shared" si="62"/>
        <v>0</v>
      </c>
      <c r="V466" s="3">
        <f t="shared" si="63"/>
        <v>0</v>
      </c>
      <c r="W466" s="3">
        <f t="shared" si="64"/>
        <v>0</v>
      </c>
      <c r="X466" s="3">
        <f t="shared" si="65"/>
        <v>0</v>
      </c>
    </row>
    <row r="467" spans="1:24" x14ac:dyDescent="0.25">
      <c r="A467" s="36">
        <v>44520</v>
      </c>
      <c r="B467" s="37">
        <v>1</v>
      </c>
      <c r="C467" s="18" t="str">
        <f t="shared" si="66"/>
        <v>44520_1</v>
      </c>
      <c r="D467" s="20">
        <v>154.77245285827902</v>
      </c>
      <c r="E467" s="20">
        <v>193.82320374998812</v>
      </c>
      <c r="F467" s="20">
        <v>418.93086488870966</v>
      </c>
      <c r="G467" s="20">
        <v>200.38589898314996</v>
      </c>
      <c r="H467" s="20">
        <v>0.22693706161692345</v>
      </c>
      <c r="I467" s="20">
        <v>2.2600208583881152</v>
      </c>
      <c r="J467" s="20">
        <v>0.52721848723685261</v>
      </c>
      <c r="K467" s="20">
        <v>-29.260591686019726</v>
      </c>
      <c r="L467" s="20">
        <v>-31.5305473349406</v>
      </c>
      <c r="M467" s="20">
        <v>-65.204162009733651</v>
      </c>
      <c r="N467" s="20">
        <v>-40.27014371180379</v>
      </c>
      <c r="O467" s="20">
        <v>-1.342043823321982E-3</v>
      </c>
      <c r="P467" s="20">
        <v>-0.12747277493602494</v>
      </c>
      <c r="Q467" s="20">
        <v>-1.4726553654317047E-2</v>
      </c>
      <c r="R467" s="3">
        <f t="shared" si="59"/>
        <v>0</v>
      </c>
      <c r="S467" s="3">
        <f t="shared" si="60"/>
        <v>0</v>
      </c>
      <c r="T467" s="3">
        <f t="shared" si="61"/>
        <v>0</v>
      </c>
      <c r="U467" s="3">
        <f t="shared" si="62"/>
        <v>0</v>
      </c>
      <c r="V467" s="3">
        <f t="shared" si="63"/>
        <v>0</v>
      </c>
      <c r="W467" s="3">
        <f t="shared" si="64"/>
        <v>0</v>
      </c>
      <c r="X467" s="3">
        <f t="shared" si="65"/>
        <v>0</v>
      </c>
    </row>
    <row r="468" spans="1:24" x14ac:dyDescent="0.25">
      <c r="A468" s="36">
        <v>44520</v>
      </c>
      <c r="B468" s="37">
        <v>2</v>
      </c>
      <c r="C468" s="18" t="str">
        <f t="shared" si="66"/>
        <v>44520_2</v>
      </c>
      <c r="D468" s="20">
        <v>139.26224057460311</v>
      </c>
      <c r="E468" s="20">
        <v>172.1412872377295</v>
      </c>
      <c r="F468" s="20">
        <v>369.55492293586173</v>
      </c>
      <c r="G468" s="20">
        <v>177.98167693231861</v>
      </c>
      <c r="H468" s="20">
        <v>0.20787209088565289</v>
      </c>
      <c r="I468" s="20">
        <v>2.0102342687389121</v>
      </c>
      <c r="J468" s="20">
        <v>0.4857090006971343</v>
      </c>
      <c r="K468" s="20">
        <v>-28.681152485823077</v>
      </c>
      <c r="L468" s="20">
        <v>-32.560979006495444</v>
      </c>
      <c r="M468" s="20">
        <v>-67.581905846007288</v>
      </c>
      <c r="N468" s="20">
        <v>-40.758942601704426</v>
      </c>
      <c r="O468" s="20">
        <v>-1.2979487928244573E-3</v>
      </c>
      <c r="P468" s="20">
        <v>-0.15326041760135728</v>
      </c>
      <c r="Q468" s="20">
        <v>-1.52996854130617E-2</v>
      </c>
      <c r="R468" s="3">
        <f t="shared" si="59"/>
        <v>0</v>
      </c>
      <c r="S468" s="3">
        <f t="shared" si="60"/>
        <v>0</v>
      </c>
      <c r="T468" s="3">
        <f t="shared" si="61"/>
        <v>0</v>
      </c>
      <c r="U468" s="3">
        <f t="shared" si="62"/>
        <v>0</v>
      </c>
      <c r="V468" s="3">
        <f t="shared" si="63"/>
        <v>0</v>
      </c>
      <c r="W468" s="3">
        <f t="shared" si="64"/>
        <v>0</v>
      </c>
      <c r="X468" s="3">
        <f t="shared" si="65"/>
        <v>0</v>
      </c>
    </row>
    <row r="469" spans="1:24" x14ac:dyDescent="0.25">
      <c r="A469" s="36">
        <v>44520</v>
      </c>
      <c r="B469" s="37">
        <v>3</v>
      </c>
      <c r="C469" s="18" t="str">
        <f t="shared" si="66"/>
        <v>44520_3</v>
      </c>
      <c r="D469" s="20">
        <v>127.79742881270866</v>
      </c>
      <c r="E469" s="20">
        <v>156.29161821728476</v>
      </c>
      <c r="F469" s="20">
        <v>334.37547087981426</v>
      </c>
      <c r="G469" s="20">
        <v>161.91303852087276</v>
      </c>
      <c r="H469" s="20">
        <v>0.20351181008105659</v>
      </c>
      <c r="I469" s="20">
        <v>1.8308215981111622</v>
      </c>
      <c r="J469" s="20">
        <v>0.47552072597166162</v>
      </c>
      <c r="K469" s="20">
        <v>-26.167632045683927</v>
      </c>
      <c r="L469" s="20">
        <v>-28.619143522658863</v>
      </c>
      <c r="M469" s="20">
        <v>-55.654957901737177</v>
      </c>
      <c r="N469" s="20">
        <v>-35.83141777912121</v>
      </c>
      <c r="O469" s="20">
        <v>1.8347413578527014E-3</v>
      </c>
      <c r="P469" s="20">
        <v>-0.13687247426296262</v>
      </c>
      <c r="Q469" s="20">
        <v>-8.697338118808037E-3</v>
      </c>
      <c r="R469" s="3">
        <f t="shared" si="59"/>
        <v>0</v>
      </c>
      <c r="S469" s="3">
        <f t="shared" si="60"/>
        <v>0</v>
      </c>
      <c r="T469" s="3">
        <f t="shared" si="61"/>
        <v>0</v>
      </c>
      <c r="U469" s="3">
        <f t="shared" si="62"/>
        <v>0</v>
      </c>
      <c r="V469" s="3">
        <f t="shared" si="63"/>
        <v>0</v>
      </c>
      <c r="W469" s="3">
        <f t="shared" si="64"/>
        <v>0</v>
      </c>
      <c r="X469" s="3">
        <f t="shared" si="65"/>
        <v>0</v>
      </c>
    </row>
    <row r="470" spans="1:24" x14ac:dyDescent="0.25">
      <c r="A470" s="36">
        <v>44520</v>
      </c>
      <c r="B470" s="37">
        <v>4</v>
      </c>
      <c r="C470" s="18" t="str">
        <f t="shared" si="66"/>
        <v>44520_4</v>
      </c>
      <c r="D470" s="20">
        <v>120.77538163027823</v>
      </c>
      <c r="E470" s="20">
        <v>147.10032562948049</v>
      </c>
      <c r="F470" s="20">
        <v>313.38545778836038</v>
      </c>
      <c r="G470" s="20">
        <v>152.53921316864131</v>
      </c>
      <c r="H470" s="20">
        <v>0.18189602229673485</v>
      </c>
      <c r="I470" s="20">
        <v>1.715731744164765</v>
      </c>
      <c r="J470" s="20">
        <v>0.42712241639254123</v>
      </c>
      <c r="K470" s="20">
        <v>-27.200885165589327</v>
      </c>
      <c r="L470" s="20">
        <v>-29.530588408040167</v>
      </c>
      <c r="M470" s="20">
        <v>-57.646608151486092</v>
      </c>
      <c r="N470" s="20">
        <v>-36.698629414803108</v>
      </c>
      <c r="O470" s="20">
        <v>-1.5595249810985362E-2</v>
      </c>
      <c r="P470" s="20">
        <v>-0.16483881568111658</v>
      </c>
      <c r="Q470" s="20">
        <v>-4.8220061773243617E-2</v>
      </c>
      <c r="R470" s="3">
        <f t="shared" si="59"/>
        <v>0</v>
      </c>
      <c r="S470" s="3">
        <f t="shared" si="60"/>
        <v>0</v>
      </c>
      <c r="T470" s="3">
        <f t="shared" si="61"/>
        <v>0</v>
      </c>
      <c r="U470" s="3">
        <f t="shared" si="62"/>
        <v>0</v>
      </c>
      <c r="V470" s="3">
        <f t="shared" si="63"/>
        <v>0</v>
      </c>
      <c r="W470" s="3">
        <f t="shared" si="64"/>
        <v>0</v>
      </c>
      <c r="X470" s="3">
        <f t="shared" si="65"/>
        <v>0</v>
      </c>
    </row>
    <row r="471" spans="1:24" x14ac:dyDescent="0.25">
      <c r="A471" s="36">
        <v>44520</v>
      </c>
      <c r="B471" s="37">
        <v>5</v>
      </c>
      <c r="C471" s="18" t="str">
        <f t="shared" si="66"/>
        <v>44520_5</v>
      </c>
      <c r="D471" s="20">
        <v>116.80732132038925</v>
      </c>
      <c r="E471" s="20">
        <v>141.4652064199517</v>
      </c>
      <c r="F471" s="20">
        <v>300.49597946227476</v>
      </c>
      <c r="G471" s="20">
        <v>146.78141163079465</v>
      </c>
      <c r="H471" s="20">
        <v>0.17973435247808098</v>
      </c>
      <c r="I471" s="20">
        <v>1.655538107294747</v>
      </c>
      <c r="J471" s="20">
        <v>0.42208448313750313</v>
      </c>
      <c r="K471" s="20">
        <v>-27.340432982324636</v>
      </c>
      <c r="L471" s="20">
        <v>-29.698325845148979</v>
      </c>
      <c r="M471" s="20">
        <v>-58.105183694239166</v>
      </c>
      <c r="N471" s="20">
        <v>-36.913285090899826</v>
      </c>
      <c r="O471" s="20">
        <v>-1.5794381854710455E-2</v>
      </c>
      <c r="P471" s="20">
        <v>-0.17176541588398445</v>
      </c>
      <c r="Q471" s="20">
        <v>-4.8491418706255278E-2</v>
      </c>
      <c r="R471" s="3">
        <f t="shared" si="59"/>
        <v>0</v>
      </c>
      <c r="S471" s="3">
        <f t="shared" si="60"/>
        <v>0</v>
      </c>
      <c r="T471" s="3">
        <f t="shared" si="61"/>
        <v>0</v>
      </c>
      <c r="U471" s="3">
        <f t="shared" si="62"/>
        <v>0</v>
      </c>
      <c r="V471" s="3">
        <f t="shared" si="63"/>
        <v>0</v>
      </c>
      <c r="W471" s="3">
        <f t="shared" si="64"/>
        <v>0</v>
      </c>
      <c r="X471" s="3">
        <f t="shared" si="65"/>
        <v>0</v>
      </c>
    </row>
    <row r="472" spans="1:24" x14ac:dyDescent="0.25">
      <c r="A472" s="36">
        <v>44520</v>
      </c>
      <c r="B472" s="37">
        <v>6</v>
      </c>
      <c r="C472" s="18" t="str">
        <f t="shared" si="66"/>
        <v>44520_6</v>
      </c>
      <c r="D472" s="20">
        <v>115.52358214501571</v>
      </c>
      <c r="E472" s="20">
        <v>139.71340354869398</v>
      </c>
      <c r="F472" s="20">
        <v>296.13293578882525</v>
      </c>
      <c r="G472" s="20">
        <v>145.10199286167617</v>
      </c>
      <c r="H472" s="20">
        <v>0.19634513864018391</v>
      </c>
      <c r="I472" s="20">
        <v>1.636115716899277</v>
      </c>
      <c r="J472" s="20">
        <v>0.4610076396987659</v>
      </c>
      <c r="K472" s="20">
        <v>-28.38253034573566</v>
      </c>
      <c r="L472" s="20">
        <v>-30.987516009588987</v>
      </c>
      <c r="M472" s="20">
        <v>-60.836403737779399</v>
      </c>
      <c r="N472" s="20">
        <v>-38.253703626642796</v>
      </c>
      <c r="O472" s="20">
        <v>2.4283535257476549E-3</v>
      </c>
      <c r="P472" s="20">
        <v>-0.1737097845578755</v>
      </c>
      <c r="Q472" s="20">
        <v>-6.4623045743042425E-3</v>
      </c>
      <c r="R472" s="3">
        <f t="shared" si="59"/>
        <v>0</v>
      </c>
      <c r="S472" s="3">
        <f t="shared" si="60"/>
        <v>0</v>
      </c>
      <c r="T472" s="3">
        <f t="shared" si="61"/>
        <v>0</v>
      </c>
      <c r="U472" s="3">
        <f t="shared" si="62"/>
        <v>0</v>
      </c>
      <c r="V472" s="3">
        <f t="shared" si="63"/>
        <v>0</v>
      </c>
      <c r="W472" s="3">
        <f t="shared" si="64"/>
        <v>0</v>
      </c>
      <c r="X472" s="3">
        <f t="shared" si="65"/>
        <v>0</v>
      </c>
    </row>
    <row r="473" spans="1:24" x14ac:dyDescent="0.25">
      <c r="A473" s="36">
        <v>44520</v>
      </c>
      <c r="B473" s="37">
        <v>7</v>
      </c>
      <c r="C473" s="18" t="str">
        <f t="shared" si="66"/>
        <v>44520_7</v>
      </c>
      <c r="D473" s="20">
        <v>112.06250514902709</v>
      </c>
      <c r="E473" s="20">
        <v>135.27617655586562</v>
      </c>
      <c r="F473" s="20">
        <v>285.84457875363381</v>
      </c>
      <c r="G473" s="20">
        <v>139.98709330759309</v>
      </c>
      <c r="H473" s="20">
        <v>0.17273942139940099</v>
      </c>
      <c r="I473" s="20">
        <v>1.5703630396472279</v>
      </c>
      <c r="J473" s="20">
        <v>0.40604402513466198</v>
      </c>
      <c r="K473" s="20">
        <v>-28.663969812661801</v>
      </c>
      <c r="L473" s="20">
        <v>-32.168999515254505</v>
      </c>
      <c r="M473" s="20">
        <v>-64.821745128535326</v>
      </c>
      <c r="N473" s="20">
        <v>-39.125445169577397</v>
      </c>
      <c r="O473" s="20">
        <v>-6.3678798334091012E-3</v>
      </c>
      <c r="P473" s="20">
        <v>-0.18736216352021273</v>
      </c>
      <c r="Q473" s="20">
        <v>-2.7033329565474065E-2</v>
      </c>
      <c r="R473" s="3">
        <f t="shared" si="59"/>
        <v>0</v>
      </c>
      <c r="S473" s="3">
        <f t="shared" si="60"/>
        <v>0</v>
      </c>
      <c r="T473" s="3">
        <f t="shared" si="61"/>
        <v>0</v>
      </c>
      <c r="U473" s="3">
        <f t="shared" si="62"/>
        <v>0</v>
      </c>
      <c r="V473" s="3">
        <f t="shared" si="63"/>
        <v>0</v>
      </c>
      <c r="W473" s="3">
        <f t="shared" si="64"/>
        <v>0</v>
      </c>
      <c r="X473" s="3">
        <f t="shared" si="65"/>
        <v>0</v>
      </c>
    </row>
    <row r="474" spans="1:24" x14ac:dyDescent="0.25">
      <c r="A474" s="36">
        <v>44520</v>
      </c>
      <c r="B474" s="37">
        <v>8</v>
      </c>
      <c r="C474" s="18" t="str">
        <f t="shared" si="66"/>
        <v>44520_8</v>
      </c>
      <c r="D474" s="20">
        <v>113.40830012125939</v>
      </c>
      <c r="E474" s="20">
        <v>136.95920844162563</v>
      </c>
      <c r="F474" s="20">
        <v>288.84397569531194</v>
      </c>
      <c r="G474" s="20">
        <v>142.39919510842452</v>
      </c>
      <c r="H474" s="20">
        <v>0.15778417344806253</v>
      </c>
      <c r="I474" s="20">
        <v>1.6145419849272642</v>
      </c>
      <c r="J474" s="20">
        <v>0.37061166704325293</v>
      </c>
      <c r="K474" s="20">
        <v>-27.319036559926175</v>
      </c>
      <c r="L474" s="20">
        <v>-31.466333269302829</v>
      </c>
      <c r="M474" s="20">
        <v>-64.894632608899329</v>
      </c>
      <c r="N474" s="20">
        <v>-38.121002940060677</v>
      </c>
      <c r="O474" s="20">
        <v>-1.22726793172915E-2</v>
      </c>
      <c r="P474" s="20">
        <v>-0.17732572340669889</v>
      </c>
      <c r="Q474" s="20">
        <v>-4.0008902857129228E-2</v>
      </c>
      <c r="R474" s="3">
        <f t="shared" si="59"/>
        <v>0</v>
      </c>
      <c r="S474" s="3">
        <f t="shared" si="60"/>
        <v>0</v>
      </c>
      <c r="T474" s="3">
        <f t="shared" si="61"/>
        <v>0</v>
      </c>
      <c r="U474" s="3">
        <f t="shared" si="62"/>
        <v>0</v>
      </c>
      <c r="V474" s="3">
        <f t="shared" si="63"/>
        <v>0</v>
      </c>
      <c r="W474" s="3">
        <f t="shared" si="64"/>
        <v>0</v>
      </c>
      <c r="X474" s="3">
        <f t="shared" si="65"/>
        <v>0</v>
      </c>
    </row>
    <row r="475" spans="1:24" x14ac:dyDescent="0.25">
      <c r="A475" s="36">
        <v>44520</v>
      </c>
      <c r="B475" s="37">
        <v>9</v>
      </c>
      <c r="C475" s="18" t="str">
        <f t="shared" si="66"/>
        <v>44520_9</v>
      </c>
      <c r="D475" s="20">
        <v>128.40986047560952</v>
      </c>
      <c r="E475" s="20">
        <v>158.32359807876168</v>
      </c>
      <c r="F475" s="20">
        <v>334.02297927613614</v>
      </c>
      <c r="G475" s="20">
        <v>164.26975938818921</v>
      </c>
      <c r="H475" s="20">
        <v>0.18987754564848816</v>
      </c>
      <c r="I475" s="20">
        <v>1.9725101135934675</v>
      </c>
      <c r="J475" s="20">
        <v>0.43979421724063206</v>
      </c>
      <c r="K475" s="20">
        <v>-29.163916115477925</v>
      </c>
      <c r="L475" s="20">
        <v>-34.181736911408805</v>
      </c>
      <c r="M475" s="20">
        <v>-72.05318366759623</v>
      </c>
      <c r="N475" s="20">
        <v>-41.872850967233077</v>
      </c>
      <c r="O475" s="20">
        <v>1.7268026677023207E-2</v>
      </c>
      <c r="P475" s="20">
        <v>-0.13331214003702699</v>
      </c>
      <c r="Q475" s="20">
        <v>2.7190521148152423E-2</v>
      </c>
      <c r="R475" s="3">
        <f t="shared" si="59"/>
        <v>0</v>
      </c>
      <c r="S475" s="3">
        <f t="shared" si="60"/>
        <v>0</v>
      </c>
      <c r="T475" s="3">
        <f t="shared" si="61"/>
        <v>0</v>
      </c>
      <c r="U475" s="3">
        <f t="shared" si="62"/>
        <v>0</v>
      </c>
      <c r="V475" s="3">
        <f t="shared" si="63"/>
        <v>0</v>
      </c>
      <c r="W475" s="3">
        <f t="shared" si="64"/>
        <v>0</v>
      </c>
      <c r="X475" s="3">
        <f t="shared" si="65"/>
        <v>0</v>
      </c>
    </row>
    <row r="476" spans="1:24" x14ac:dyDescent="0.25">
      <c r="A476" s="36">
        <v>44520</v>
      </c>
      <c r="B476" s="37">
        <v>10</v>
      </c>
      <c r="C476" s="18" t="str">
        <f t="shared" si="66"/>
        <v>44520_10</v>
      </c>
      <c r="D476" s="20">
        <v>148.26812300935256</v>
      </c>
      <c r="E476" s="20">
        <v>182.45835400816196</v>
      </c>
      <c r="F476" s="20">
        <v>387.54959363147987</v>
      </c>
      <c r="G476" s="20">
        <v>191.0561118662005</v>
      </c>
      <c r="H476" s="20">
        <v>0.20118899480642649</v>
      </c>
      <c r="I476" s="20">
        <v>2.2655192564001978</v>
      </c>
      <c r="J476" s="20">
        <v>0.46300221316375689</v>
      </c>
      <c r="K476" s="20">
        <v>-24.667976882664689</v>
      </c>
      <c r="L476" s="20">
        <v>-29.650075617049133</v>
      </c>
      <c r="M476" s="20">
        <v>-62.828362215413819</v>
      </c>
      <c r="N476" s="20">
        <v>-37.028366584094172</v>
      </c>
      <c r="O476" s="20">
        <v>3.0347052046112096E-2</v>
      </c>
      <c r="P476" s="20">
        <v>-4.5474801513423951E-2</v>
      </c>
      <c r="Q476" s="20">
        <v>5.6756170585171989E-2</v>
      </c>
      <c r="R476" s="3">
        <f t="shared" si="59"/>
        <v>0</v>
      </c>
      <c r="S476" s="3">
        <f t="shared" si="60"/>
        <v>0</v>
      </c>
      <c r="T476" s="3">
        <f t="shared" si="61"/>
        <v>0</v>
      </c>
      <c r="U476" s="3">
        <f t="shared" si="62"/>
        <v>0</v>
      </c>
      <c r="V476" s="3">
        <f t="shared" si="63"/>
        <v>0</v>
      </c>
      <c r="W476" s="3">
        <f t="shared" si="64"/>
        <v>0</v>
      </c>
      <c r="X476" s="3">
        <f t="shared" si="65"/>
        <v>0</v>
      </c>
    </row>
    <row r="477" spans="1:24" x14ac:dyDescent="0.25">
      <c r="A477" s="36">
        <v>44520</v>
      </c>
      <c r="B477" s="37">
        <v>11</v>
      </c>
      <c r="C477" s="18" t="str">
        <f t="shared" si="66"/>
        <v>44520_11</v>
      </c>
      <c r="D477" s="20">
        <v>165.29919018729453</v>
      </c>
      <c r="E477" s="20">
        <v>201.29536287986767</v>
      </c>
      <c r="F477" s="20">
        <v>428.86816368374417</v>
      </c>
      <c r="G477" s="20">
        <v>212.70947966852253</v>
      </c>
      <c r="H477" s="20">
        <v>0.20733604943951162</v>
      </c>
      <c r="I477" s="20">
        <v>2.4669151761224666</v>
      </c>
      <c r="J477" s="20">
        <v>0.47753317968412651</v>
      </c>
      <c r="K477" s="20">
        <v>-18.846258041987173</v>
      </c>
      <c r="L477" s="20">
        <v>-23.078034396348432</v>
      </c>
      <c r="M477" s="20">
        <v>-48.51073689466871</v>
      </c>
      <c r="N477" s="20">
        <v>-29.997754978139472</v>
      </c>
      <c r="O477" s="20">
        <v>3.2688696886712693E-2</v>
      </c>
      <c r="P477" s="20">
        <v>3.9800941222207495E-2</v>
      </c>
      <c r="Q477" s="20">
        <v>6.128376262912643E-2</v>
      </c>
      <c r="R477" s="3">
        <f t="shared" si="59"/>
        <v>0</v>
      </c>
      <c r="S477" s="3">
        <f t="shared" si="60"/>
        <v>0</v>
      </c>
      <c r="T477" s="3">
        <f t="shared" si="61"/>
        <v>0</v>
      </c>
      <c r="U477" s="3">
        <f t="shared" si="62"/>
        <v>0</v>
      </c>
      <c r="V477" s="3">
        <f t="shared" si="63"/>
        <v>0</v>
      </c>
      <c r="W477" s="3">
        <f t="shared" si="64"/>
        <v>0</v>
      </c>
      <c r="X477" s="3">
        <f t="shared" si="65"/>
        <v>0</v>
      </c>
    </row>
    <row r="478" spans="1:24" x14ac:dyDescent="0.25">
      <c r="A478" s="36">
        <v>44520</v>
      </c>
      <c r="B478" s="37">
        <v>12</v>
      </c>
      <c r="C478" s="18" t="str">
        <f t="shared" si="66"/>
        <v>44520_12</v>
      </c>
      <c r="D478" s="20">
        <v>175.61090140160044</v>
      </c>
      <c r="E478" s="20">
        <v>212.01037410829099</v>
      </c>
      <c r="F478" s="20">
        <v>452.14499558856488</v>
      </c>
      <c r="G478" s="20">
        <v>225.38855713525317</v>
      </c>
      <c r="H478" s="20">
        <v>0.21639753374158111</v>
      </c>
      <c r="I478" s="20">
        <v>2.5885244266051828</v>
      </c>
      <c r="J478" s="20">
        <v>0.49787170989930341</v>
      </c>
      <c r="K478" s="20">
        <v>-15.461291882909787</v>
      </c>
      <c r="L478" s="20">
        <v>-19.552246929417002</v>
      </c>
      <c r="M478" s="20">
        <v>-40.49529229338264</v>
      </c>
      <c r="N478" s="20">
        <v>-25.618538038323017</v>
      </c>
      <c r="O478" s="20">
        <v>3.6826433847305079E-2</v>
      </c>
      <c r="P478" s="20">
        <v>7.3940639165950617E-2</v>
      </c>
      <c r="Q478" s="20">
        <v>7.0570257805651654E-2</v>
      </c>
      <c r="R478" s="3">
        <f t="shared" si="59"/>
        <v>0</v>
      </c>
      <c r="S478" s="3">
        <f t="shared" si="60"/>
        <v>0</v>
      </c>
      <c r="T478" s="3">
        <f t="shared" si="61"/>
        <v>0</v>
      </c>
      <c r="U478" s="3">
        <f t="shared" si="62"/>
        <v>0</v>
      </c>
      <c r="V478" s="3">
        <f t="shared" si="63"/>
        <v>0</v>
      </c>
      <c r="W478" s="3">
        <f t="shared" si="64"/>
        <v>0</v>
      </c>
      <c r="X478" s="3">
        <f t="shared" si="65"/>
        <v>0</v>
      </c>
    </row>
    <row r="479" spans="1:24" x14ac:dyDescent="0.25">
      <c r="A479" s="36">
        <v>44520</v>
      </c>
      <c r="B479" s="37">
        <v>13</v>
      </c>
      <c r="C479" s="18" t="str">
        <f t="shared" si="66"/>
        <v>44520_13</v>
      </c>
      <c r="D479" s="20">
        <v>185.77532261486868</v>
      </c>
      <c r="E479" s="20">
        <v>223.99945065946113</v>
      </c>
      <c r="F479" s="20">
        <v>478.40492904861895</v>
      </c>
      <c r="G479" s="20">
        <v>238.1836492401525</v>
      </c>
      <c r="H479" s="20">
        <v>0.22184750761528726</v>
      </c>
      <c r="I479" s="20">
        <v>2.7062563738148957</v>
      </c>
      <c r="J479" s="20">
        <v>0.5084991377494511</v>
      </c>
      <c r="K479" s="20">
        <v>-11.780229136114755</v>
      </c>
      <c r="L479" s="20">
        <v>-15.580088454729861</v>
      </c>
      <c r="M479" s="20">
        <v>-32.0018876180578</v>
      </c>
      <c r="N479" s="20">
        <v>-20.983978562145836</v>
      </c>
      <c r="O479" s="20">
        <v>3.2671274561563698E-2</v>
      </c>
      <c r="P479" s="20">
        <v>9.966601002856533E-2</v>
      </c>
      <c r="Q479" s="20">
        <v>6.0511035204218161E-2</v>
      </c>
      <c r="R479" s="3">
        <f t="shared" si="59"/>
        <v>0</v>
      </c>
      <c r="S479" s="3">
        <f t="shared" si="60"/>
        <v>0</v>
      </c>
      <c r="T479" s="3">
        <f t="shared" si="61"/>
        <v>0</v>
      </c>
      <c r="U479" s="3">
        <f t="shared" si="62"/>
        <v>0</v>
      </c>
      <c r="V479" s="3">
        <f t="shared" si="63"/>
        <v>0</v>
      </c>
      <c r="W479" s="3">
        <f t="shared" si="64"/>
        <v>0</v>
      </c>
      <c r="X479" s="3">
        <f t="shared" si="65"/>
        <v>0</v>
      </c>
    </row>
    <row r="480" spans="1:24" x14ac:dyDescent="0.25">
      <c r="A480" s="36">
        <v>44520</v>
      </c>
      <c r="B480" s="37">
        <v>14</v>
      </c>
      <c r="C480" s="18" t="str">
        <f t="shared" si="66"/>
        <v>44520_14</v>
      </c>
      <c r="D480" s="20">
        <v>193.69670704351819</v>
      </c>
      <c r="E480" s="20">
        <v>234.29807012403782</v>
      </c>
      <c r="F480" s="20">
        <v>503.02127388391074</v>
      </c>
      <c r="G480" s="20">
        <v>249.88818096766602</v>
      </c>
      <c r="H480" s="20">
        <v>0.22449395410919207</v>
      </c>
      <c r="I480" s="20">
        <v>2.8325193390944254</v>
      </c>
      <c r="J480" s="20">
        <v>0.51444643249062727</v>
      </c>
      <c r="K480" s="20">
        <v>-9.358166255129106</v>
      </c>
      <c r="L480" s="20">
        <v>-12.622294623632698</v>
      </c>
      <c r="M480" s="20">
        <v>-25.428557264366646</v>
      </c>
      <c r="N480" s="20">
        <v>-17.358087785874588</v>
      </c>
      <c r="O480" s="20">
        <v>3.8812624406794435E-2</v>
      </c>
      <c r="P480" s="20">
        <v>0.14014360755170238</v>
      </c>
      <c r="Q480" s="20">
        <v>7.460748551834101E-2</v>
      </c>
      <c r="R480" s="3">
        <f t="shared" si="59"/>
        <v>0</v>
      </c>
      <c r="S480" s="3">
        <f t="shared" si="60"/>
        <v>0</v>
      </c>
      <c r="T480" s="3">
        <f t="shared" si="61"/>
        <v>0</v>
      </c>
      <c r="U480" s="3">
        <f t="shared" si="62"/>
        <v>0</v>
      </c>
      <c r="V480" s="3">
        <f t="shared" si="63"/>
        <v>0</v>
      </c>
      <c r="W480" s="3">
        <f t="shared" si="64"/>
        <v>0</v>
      </c>
      <c r="X480" s="3">
        <f t="shared" si="65"/>
        <v>0</v>
      </c>
    </row>
    <row r="481" spans="1:24" x14ac:dyDescent="0.25">
      <c r="A481" s="36">
        <v>44520</v>
      </c>
      <c r="B481" s="37">
        <v>15</v>
      </c>
      <c r="C481" s="18" t="str">
        <f t="shared" si="66"/>
        <v>44520_15</v>
      </c>
      <c r="D481" s="20">
        <v>194.24630245530386</v>
      </c>
      <c r="E481" s="20">
        <v>235.5545282445899</v>
      </c>
      <c r="F481" s="20">
        <v>506.64058090142441</v>
      </c>
      <c r="G481" s="20">
        <v>250.6434428598163</v>
      </c>
      <c r="H481" s="20">
        <v>0.21738458409655026</v>
      </c>
      <c r="I481" s="20">
        <v>2.8291901890803572</v>
      </c>
      <c r="J481" s="20">
        <v>0.49982324362274466</v>
      </c>
      <c r="K481" s="20">
        <v>-9.7765962246058074</v>
      </c>
      <c r="L481" s="20">
        <v>-12.819920383887757</v>
      </c>
      <c r="M481" s="20">
        <v>-26.112999637602229</v>
      </c>
      <c r="N481" s="20">
        <v>-17.853557361418186</v>
      </c>
      <c r="O481" s="20">
        <v>4.0158167181370101E-2</v>
      </c>
      <c r="P481" s="20">
        <v>0.13875294657199652</v>
      </c>
      <c r="Q481" s="20">
        <v>7.6969957337083686E-2</v>
      </c>
      <c r="R481" s="3">
        <f t="shared" si="59"/>
        <v>0</v>
      </c>
      <c r="S481" s="3">
        <f t="shared" si="60"/>
        <v>0</v>
      </c>
      <c r="T481" s="3">
        <f t="shared" si="61"/>
        <v>0</v>
      </c>
      <c r="U481" s="3">
        <f t="shared" si="62"/>
        <v>0</v>
      </c>
      <c r="V481" s="3">
        <f t="shared" si="63"/>
        <v>0</v>
      </c>
      <c r="W481" s="3">
        <f t="shared" si="64"/>
        <v>0</v>
      </c>
      <c r="X481" s="3">
        <f t="shared" si="65"/>
        <v>0</v>
      </c>
    </row>
    <row r="482" spans="1:24" x14ac:dyDescent="0.25">
      <c r="A482" s="36">
        <v>44520</v>
      </c>
      <c r="B482" s="37">
        <v>16</v>
      </c>
      <c r="C482" s="18" t="str">
        <f t="shared" si="66"/>
        <v>44520_16</v>
      </c>
      <c r="D482" s="20">
        <v>189.12400368650333</v>
      </c>
      <c r="E482" s="20">
        <v>230.12621075305037</v>
      </c>
      <c r="F482" s="20">
        <v>494.37943002661376</v>
      </c>
      <c r="G482" s="20">
        <v>243.47229724208219</v>
      </c>
      <c r="H482" s="20">
        <v>0.21568577400183753</v>
      </c>
      <c r="I482" s="20">
        <v>2.7850393561607198</v>
      </c>
      <c r="J482" s="20">
        <v>0.49649100227592374</v>
      </c>
      <c r="K482" s="20">
        <v>-10.870374822663662</v>
      </c>
      <c r="L482" s="20">
        <v>-13.902984814225341</v>
      </c>
      <c r="M482" s="20">
        <v>-28.67084884890707</v>
      </c>
      <c r="N482" s="20">
        <v>-19.31300562897788</v>
      </c>
      <c r="O482" s="20">
        <v>3.728171627703776E-2</v>
      </c>
      <c r="P482" s="20">
        <v>0.12760847951829649</v>
      </c>
      <c r="Q482" s="20">
        <v>7.0558572087011828E-2</v>
      </c>
      <c r="R482" s="3">
        <f t="shared" si="59"/>
        <v>0</v>
      </c>
      <c r="S482" s="3">
        <f t="shared" si="60"/>
        <v>0</v>
      </c>
      <c r="T482" s="3">
        <f t="shared" si="61"/>
        <v>0</v>
      </c>
      <c r="U482" s="3">
        <f t="shared" si="62"/>
        <v>0</v>
      </c>
      <c r="V482" s="3">
        <f t="shared" si="63"/>
        <v>0</v>
      </c>
      <c r="W482" s="3">
        <f t="shared" si="64"/>
        <v>0</v>
      </c>
      <c r="X482" s="3">
        <f t="shared" si="65"/>
        <v>0</v>
      </c>
    </row>
    <row r="483" spans="1:24" x14ac:dyDescent="0.25">
      <c r="A483" s="36">
        <v>44520</v>
      </c>
      <c r="B483" s="37">
        <v>17</v>
      </c>
      <c r="C483" s="18" t="str">
        <f t="shared" si="66"/>
        <v>44520_17</v>
      </c>
      <c r="D483" s="20">
        <v>184.78147161924056</v>
      </c>
      <c r="E483" s="20">
        <v>225.03477864121163</v>
      </c>
      <c r="F483" s="20">
        <v>484.21452882216101</v>
      </c>
      <c r="G483" s="20">
        <v>237.63526945524805</v>
      </c>
      <c r="H483" s="20">
        <v>0.20736591522676662</v>
      </c>
      <c r="I483" s="20">
        <v>2.709729239516105</v>
      </c>
      <c r="J483" s="20">
        <v>0.47767617737410856</v>
      </c>
      <c r="K483" s="20">
        <v>-12.021705571376282</v>
      </c>
      <c r="L483" s="20">
        <v>-15.350960820131959</v>
      </c>
      <c r="M483" s="20">
        <v>-30.882119568723898</v>
      </c>
      <c r="N483" s="20">
        <v>-20.693356821294664</v>
      </c>
      <c r="O483" s="20">
        <v>3.1630834626981109E-2</v>
      </c>
      <c r="P483" s="20">
        <v>9.0836564629325794E-2</v>
      </c>
      <c r="Q483" s="20">
        <v>5.750455952886499E-2</v>
      </c>
      <c r="R483" s="3">
        <f t="shared" si="59"/>
        <v>0</v>
      </c>
      <c r="S483" s="3">
        <f t="shared" si="60"/>
        <v>0</v>
      </c>
      <c r="T483" s="3">
        <f t="shared" si="61"/>
        <v>0</v>
      </c>
      <c r="U483" s="3">
        <f t="shared" si="62"/>
        <v>0</v>
      </c>
      <c r="V483" s="3">
        <f t="shared" si="63"/>
        <v>0</v>
      </c>
      <c r="W483" s="3">
        <f t="shared" si="64"/>
        <v>0</v>
      </c>
      <c r="X483" s="3">
        <f t="shared" si="65"/>
        <v>0</v>
      </c>
    </row>
    <row r="484" spans="1:24" x14ac:dyDescent="0.25">
      <c r="A484" s="36">
        <v>44520</v>
      </c>
      <c r="B484" s="37">
        <v>18</v>
      </c>
      <c r="C484" s="18" t="str">
        <f t="shared" si="66"/>
        <v>44520_18</v>
      </c>
      <c r="D484" s="20">
        <v>180.86478657971466</v>
      </c>
      <c r="E484" s="20">
        <v>220.98017369058522</v>
      </c>
      <c r="F484" s="20">
        <v>475.06556674922786</v>
      </c>
      <c r="G484" s="20">
        <v>232.7403865383701</v>
      </c>
      <c r="H484" s="20">
        <v>0.21142221487949042</v>
      </c>
      <c r="I484" s="20">
        <v>2.6712648177132947</v>
      </c>
      <c r="J484" s="20">
        <v>0.48614718281274422</v>
      </c>
      <c r="K484" s="20">
        <v>-13.096045628857885</v>
      </c>
      <c r="L484" s="20">
        <v>-16.168216917375904</v>
      </c>
      <c r="M484" s="20">
        <v>-32.803846939769464</v>
      </c>
      <c r="N484" s="20">
        <v>-21.699016771731415</v>
      </c>
      <c r="O484" s="20">
        <v>2.9627059864571516E-2</v>
      </c>
      <c r="P484" s="20">
        <v>8.2952033388950019E-2</v>
      </c>
      <c r="Q484" s="20">
        <v>5.3349698322550543E-2</v>
      </c>
      <c r="R484" s="3">
        <f t="shared" si="59"/>
        <v>0</v>
      </c>
      <c r="S484" s="3">
        <f t="shared" si="60"/>
        <v>0</v>
      </c>
      <c r="T484" s="3">
        <f t="shared" si="61"/>
        <v>0</v>
      </c>
      <c r="U484" s="3">
        <f t="shared" si="62"/>
        <v>0</v>
      </c>
      <c r="V484" s="3">
        <f t="shared" si="63"/>
        <v>0</v>
      </c>
      <c r="W484" s="3">
        <f t="shared" si="64"/>
        <v>0</v>
      </c>
      <c r="X484" s="3">
        <f t="shared" si="65"/>
        <v>0</v>
      </c>
    </row>
    <row r="485" spans="1:24" x14ac:dyDescent="0.25">
      <c r="A485" s="36">
        <v>44520</v>
      </c>
      <c r="B485" s="37">
        <v>19</v>
      </c>
      <c r="C485" s="18" t="str">
        <f t="shared" si="66"/>
        <v>44520_19</v>
      </c>
      <c r="D485" s="20">
        <v>175.36827985509765</v>
      </c>
      <c r="E485" s="20">
        <v>216.35799300216533</v>
      </c>
      <c r="F485" s="20">
        <v>465.2946975909241</v>
      </c>
      <c r="G485" s="20">
        <v>227.37978646310873</v>
      </c>
      <c r="H485" s="20">
        <v>0.21090785939251078</v>
      </c>
      <c r="I485" s="20">
        <v>2.6141156695334913</v>
      </c>
      <c r="J485" s="20">
        <v>0.48341587042344425</v>
      </c>
      <c r="K485" s="20">
        <v>-15.600762495210681</v>
      </c>
      <c r="L485" s="20">
        <v>-18.050346850766196</v>
      </c>
      <c r="M485" s="20">
        <v>-36.970885447323838</v>
      </c>
      <c r="N485" s="20">
        <v>-23.69828175011525</v>
      </c>
      <c r="O485" s="20">
        <v>2.6600127070507955E-2</v>
      </c>
      <c r="P485" s="20">
        <v>6.33061909747826E-2</v>
      </c>
      <c r="Q485" s="20">
        <v>4.6439869990223898E-2</v>
      </c>
      <c r="R485" s="3">
        <f t="shared" si="59"/>
        <v>0</v>
      </c>
      <c r="S485" s="3">
        <f t="shared" si="60"/>
        <v>0</v>
      </c>
      <c r="T485" s="3">
        <f t="shared" si="61"/>
        <v>0</v>
      </c>
      <c r="U485" s="3">
        <f t="shared" si="62"/>
        <v>0</v>
      </c>
      <c r="V485" s="3">
        <f t="shared" si="63"/>
        <v>0</v>
      </c>
      <c r="W485" s="3">
        <f t="shared" si="64"/>
        <v>0</v>
      </c>
      <c r="X485" s="3">
        <f t="shared" si="65"/>
        <v>0</v>
      </c>
    </row>
    <row r="486" spans="1:24" x14ac:dyDescent="0.25">
      <c r="A486" s="36">
        <v>44520</v>
      </c>
      <c r="B486" s="37">
        <v>20</v>
      </c>
      <c r="C486" s="18" t="str">
        <f t="shared" si="66"/>
        <v>44520_20</v>
      </c>
      <c r="D486" s="20">
        <v>172.07329351345439</v>
      </c>
      <c r="E486" s="20">
        <v>212.61370678751015</v>
      </c>
      <c r="F486" s="20">
        <v>458.47622830806012</v>
      </c>
      <c r="G486" s="20">
        <v>223.49847545229562</v>
      </c>
      <c r="H486" s="20">
        <v>0.20658757239450243</v>
      </c>
      <c r="I486" s="20">
        <v>2.4916495019300964</v>
      </c>
      <c r="J486" s="20">
        <v>0.47295001425888811</v>
      </c>
      <c r="K486" s="20">
        <v>-19.486946470065497</v>
      </c>
      <c r="L486" s="20">
        <v>-21.274271480829107</v>
      </c>
      <c r="M486" s="20">
        <v>-43.867109250820448</v>
      </c>
      <c r="N486" s="20">
        <v>-26.868175667476194</v>
      </c>
      <c r="O486" s="20">
        <v>9.9835664556575318E-3</v>
      </c>
      <c r="P486" s="20">
        <v>5.2250134333439949E-3</v>
      </c>
      <c r="Q486" s="20">
        <v>8.647760263148405E-3</v>
      </c>
      <c r="R486" s="3">
        <f t="shared" si="59"/>
        <v>0</v>
      </c>
      <c r="S486" s="3">
        <f t="shared" si="60"/>
        <v>0</v>
      </c>
      <c r="T486" s="3">
        <f t="shared" si="61"/>
        <v>0</v>
      </c>
      <c r="U486" s="3">
        <f t="shared" si="62"/>
        <v>0</v>
      </c>
      <c r="V486" s="3">
        <f t="shared" si="63"/>
        <v>0</v>
      </c>
      <c r="W486" s="3">
        <f t="shared" si="64"/>
        <v>0</v>
      </c>
      <c r="X486" s="3">
        <f t="shared" si="65"/>
        <v>0</v>
      </c>
    </row>
    <row r="487" spans="1:24" x14ac:dyDescent="0.25">
      <c r="A487" s="36">
        <v>44520</v>
      </c>
      <c r="B487" s="37">
        <v>21</v>
      </c>
      <c r="C487" s="18" t="str">
        <f t="shared" si="66"/>
        <v>44520_21</v>
      </c>
      <c r="D487" s="20">
        <v>178.36145411291946</v>
      </c>
      <c r="E487" s="20">
        <v>219.40541833386379</v>
      </c>
      <c r="F487" s="20">
        <v>475.55216937775174</v>
      </c>
      <c r="G487" s="20">
        <v>231.50262672905589</v>
      </c>
      <c r="H487" s="20">
        <v>0.22956553552904757</v>
      </c>
      <c r="I487" s="20">
        <v>2.5231472993151698</v>
      </c>
      <c r="J487" s="20">
        <v>0.52206136264192016</v>
      </c>
      <c r="K487" s="20">
        <v>-23.16748425118157</v>
      </c>
      <c r="L487" s="20">
        <v>-25.29090496149664</v>
      </c>
      <c r="M487" s="20">
        <v>-51.860523254222976</v>
      </c>
      <c r="N487" s="20">
        <v>-30.858067561970739</v>
      </c>
      <c r="O487" s="20">
        <v>-3.7594295224698589E-3</v>
      </c>
      <c r="P487" s="20">
        <v>-6.0944051034536602E-2</v>
      </c>
      <c r="Q487" s="20">
        <v>-2.1544890271753429E-2</v>
      </c>
      <c r="R487" s="3">
        <f t="shared" si="59"/>
        <v>0</v>
      </c>
      <c r="S487" s="3">
        <f t="shared" si="60"/>
        <v>0</v>
      </c>
      <c r="T487" s="3">
        <f t="shared" si="61"/>
        <v>0</v>
      </c>
      <c r="U487" s="3">
        <f t="shared" si="62"/>
        <v>0</v>
      </c>
      <c r="V487" s="3">
        <f t="shared" si="63"/>
        <v>0</v>
      </c>
      <c r="W487" s="3">
        <f t="shared" si="64"/>
        <v>0</v>
      </c>
      <c r="X487" s="3">
        <f t="shared" si="65"/>
        <v>0</v>
      </c>
    </row>
    <row r="488" spans="1:24" x14ac:dyDescent="0.25">
      <c r="A488" s="36">
        <v>44520</v>
      </c>
      <c r="B488" s="37">
        <v>22</v>
      </c>
      <c r="C488" s="18" t="str">
        <f t="shared" si="66"/>
        <v>44520_22</v>
      </c>
      <c r="D488" s="20">
        <v>192.39114566045018</v>
      </c>
      <c r="E488" s="20">
        <v>232.26297361582746</v>
      </c>
      <c r="F488" s="20">
        <v>508.1886377341778</v>
      </c>
      <c r="G488" s="20">
        <v>248.42985478300963</v>
      </c>
      <c r="H488" s="20">
        <v>0.2586341892344724</v>
      </c>
      <c r="I488" s="20">
        <v>2.5669847163796367</v>
      </c>
      <c r="J488" s="20">
        <v>0.58772942637705028</v>
      </c>
      <c r="K488" s="20">
        <v>-24.911729216576965</v>
      </c>
      <c r="L488" s="20">
        <v>-28.168571707763533</v>
      </c>
      <c r="M488" s="20">
        <v>-55.92522253911477</v>
      </c>
      <c r="N488" s="20">
        <v>-33.21042481624572</v>
      </c>
      <c r="O488" s="20">
        <v>-1.0798363564168367E-2</v>
      </c>
      <c r="P488" s="20">
        <v>-0.14551619568642979</v>
      </c>
      <c r="Q488" s="20">
        <v>-3.702166965700493E-2</v>
      </c>
      <c r="R488" s="3">
        <f t="shared" si="59"/>
        <v>0</v>
      </c>
      <c r="S488" s="3">
        <f t="shared" si="60"/>
        <v>0</v>
      </c>
      <c r="T488" s="3">
        <f t="shared" si="61"/>
        <v>0</v>
      </c>
      <c r="U488" s="3">
        <f t="shared" si="62"/>
        <v>0</v>
      </c>
      <c r="V488" s="3">
        <f t="shared" si="63"/>
        <v>0</v>
      </c>
      <c r="W488" s="3">
        <f t="shared" si="64"/>
        <v>0</v>
      </c>
      <c r="X488" s="3">
        <f t="shared" si="65"/>
        <v>0</v>
      </c>
    </row>
    <row r="489" spans="1:24" x14ac:dyDescent="0.25">
      <c r="A489" s="36">
        <v>44520</v>
      </c>
      <c r="B489" s="37">
        <v>23</v>
      </c>
      <c r="C489" s="18" t="str">
        <f t="shared" si="66"/>
        <v>44520_23</v>
      </c>
      <c r="D489" s="20">
        <v>186.49379715906616</v>
      </c>
      <c r="E489" s="20">
        <v>222.70922048564904</v>
      </c>
      <c r="F489" s="20">
        <v>486.96078416523596</v>
      </c>
      <c r="G489" s="20">
        <v>236.88616455623469</v>
      </c>
      <c r="H489" s="20">
        <v>0.24776862131159244</v>
      </c>
      <c r="I489" s="20">
        <v>2.551275140125802</v>
      </c>
      <c r="J489" s="20">
        <v>0.56645219243713041</v>
      </c>
      <c r="K489" s="20">
        <v>-25.596059336623359</v>
      </c>
      <c r="L489" s="20">
        <v>-30.305530901764225</v>
      </c>
      <c r="M489" s="20">
        <v>-61.356962315427289</v>
      </c>
      <c r="N489" s="20">
        <v>-35.85088823129631</v>
      </c>
      <c r="O489" s="20">
        <v>-1.4431493807669848E-2</v>
      </c>
      <c r="P489" s="20">
        <v>-0.16432101332415336</v>
      </c>
      <c r="Q489" s="20">
        <v>-4.4815924903545676E-2</v>
      </c>
      <c r="R489" s="3">
        <f t="shared" si="59"/>
        <v>0</v>
      </c>
      <c r="S489" s="3">
        <f t="shared" si="60"/>
        <v>0</v>
      </c>
      <c r="T489" s="3">
        <f t="shared" si="61"/>
        <v>0</v>
      </c>
      <c r="U489" s="3">
        <f t="shared" si="62"/>
        <v>0</v>
      </c>
      <c r="V489" s="3">
        <f t="shared" si="63"/>
        <v>0</v>
      </c>
      <c r="W489" s="3">
        <f t="shared" si="64"/>
        <v>0</v>
      </c>
      <c r="X489" s="3">
        <f t="shared" si="65"/>
        <v>0</v>
      </c>
    </row>
    <row r="490" spans="1:24" x14ac:dyDescent="0.25">
      <c r="A490" s="36">
        <v>44520</v>
      </c>
      <c r="B490" s="37">
        <v>24</v>
      </c>
      <c r="C490" s="18" t="str">
        <f t="shared" si="66"/>
        <v>44520_24</v>
      </c>
      <c r="D490" s="20">
        <v>172.12156322563811</v>
      </c>
      <c r="E490" s="20">
        <v>206.24120861449776</v>
      </c>
      <c r="F490" s="20">
        <v>450.95896869238339</v>
      </c>
      <c r="G490" s="20">
        <v>218.83831603139578</v>
      </c>
      <c r="H490" s="20">
        <v>0.23095967613304696</v>
      </c>
      <c r="I490" s="20">
        <v>2.3535810123933869</v>
      </c>
      <c r="J490" s="20">
        <v>0.53222661409634553</v>
      </c>
      <c r="K490" s="20">
        <v>-22.815206855702911</v>
      </c>
      <c r="L490" s="20">
        <v>-27.967442631587186</v>
      </c>
      <c r="M490" s="20">
        <v>-54.975525750845996</v>
      </c>
      <c r="N490" s="20">
        <v>-30.919376834716644</v>
      </c>
      <c r="O490" s="20">
        <v>-1.8405250043491389E-2</v>
      </c>
      <c r="P490" s="20">
        <v>-0.17080918285635463</v>
      </c>
      <c r="Q490" s="20">
        <v>-5.3996552030978619E-2</v>
      </c>
      <c r="R490" s="3">
        <f t="shared" si="59"/>
        <v>0</v>
      </c>
      <c r="S490" s="3">
        <f t="shared" si="60"/>
        <v>0</v>
      </c>
      <c r="T490" s="3">
        <f t="shared" si="61"/>
        <v>0</v>
      </c>
      <c r="U490" s="3">
        <f t="shared" si="62"/>
        <v>0</v>
      </c>
      <c r="V490" s="3">
        <f t="shared" si="63"/>
        <v>0</v>
      </c>
      <c r="W490" s="3">
        <f t="shared" si="64"/>
        <v>0</v>
      </c>
      <c r="X490" s="3">
        <f t="shared" si="65"/>
        <v>0</v>
      </c>
    </row>
    <row r="491" spans="1:24" x14ac:dyDescent="0.25">
      <c r="A491" s="36">
        <v>44521</v>
      </c>
      <c r="B491" s="37">
        <v>1</v>
      </c>
      <c r="C491" s="18" t="str">
        <f t="shared" si="66"/>
        <v>44521_1</v>
      </c>
      <c r="D491" s="20">
        <v>152.70923129873364</v>
      </c>
      <c r="E491" s="20">
        <v>186.78243795989724</v>
      </c>
      <c r="F491" s="20">
        <v>406.52959025270832</v>
      </c>
      <c r="G491" s="20">
        <v>196.98870037605354</v>
      </c>
      <c r="H491" s="20">
        <v>0.2071604625577963</v>
      </c>
      <c r="I491" s="20">
        <v>2.1466293775245506</v>
      </c>
      <c r="J491" s="20">
        <v>0.4815800245359419</v>
      </c>
      <c r="K491" s="20">
        <v>-26.074949010424618</v>
      </c>
      <c r="L491" s="20">
        <v>-30.691765860696869</v>
      </c>
      <c r="M491" s="20">
        <v>-60.87713440742499</v>
      </c>
      <c r="N491" s="20">
        <v>-34.001421347129721</v>
      </c>
      <c r="O491" s="20">
        <v>-1.757488646883671E-2</v>
      </c>
      <c r="P491" s="20">
        <v>-0.1989833027926623</v>
      </c>
      <c r="Q491" s="20">
        <v>-5.2783594774496331E-2</v>
      </c>
      <c r="R491" s="3">
        <f t="shared" si="59"/>
        <v>0</v>
      </c>
      <c r="S491" s="3">
        <f t="shared" si="60"/>
        <v>0</v>
      </c>
      <c r="T491" s="3">
        <f t="shared" si="61"/>
        <v>0</v>
      </c>
      <c r="U491" s="3">
        <f t="shared" si="62"/>
        <v>0</v>
      </c>
      <c r="V491" s="3">
        <f t="shared" si="63"/>
        <v>0</v>
      </c>
      <c r="W491" s="3">
        <f t="shared" si="64"/>
        <v>0</v>
      </c>
      <c r="X491" s="3">
        <f t="shared" si="65"/>
        <v>0</v>
      </c>
    </row>
    <row r="492" spans="1:24" x14ac:dyDescent="0.25">
      <c r="A492" s="36">
        <v>44521</v>
      </c>
      <c r="B492" s="37">
        <v>2</v>
      </c>
      <c r="C492" s="18" t="str">
        <f t="shared" si="66"/>
        <v>44521_2</v>
      </c>
      <c r="D492" s="20">
        <v>137.34814237850478</v>
      </c>
      <c r="E492" s="20">
        <v>167.36380531842511</v>
      </c>
      <c r="F492" s="20">
        <v>362.09644116068694</v>
      </c>
      <c r="G492" s="20">
        <v>176.30172511691077</v>
      </c>
      <c r="H492" s="20">
        <v>0.19260681054132739</v>
      </c>
      <c r="I492" s="20">
        <v>1.9020641651053585</v>
      </c>
      <c r="J492" s="20">
        <v>0.44980164867370753</v>
      </c>
      <c r="K492" s="20">
        <v>-25.927397568964139</v>
      </c>
      <c r="L492" s="20">
        <v>-28.987737441157343</v>
      </c>
      <c r="M492" s="20">
        <v>-56.381766817601736</v>
      </c>
      <c r="N492" s="20">
        <v>-32.189980428022906</v>
      </c>
      <c r="O492" s="20">
        <v>-1.6167508677977085E-2</v>
      </c>
      <c r="P492" s="20">
        <v>-0.18819464199929567</v>
      </c>
      <c r="Q492" s="20">
        <v>-4.9706116588774718E-2</v>
      </c>
      <c r="R492" s="3">
        <f t="shared" si="59"/>
        <v>0</v>
      </c>
      <c r="S492" s="3">
        <f t="shared" si="60"/>
        <v>0</v>
      </c>
      <c r="T492" s="3">
        <f t="shared" si="61"/>
        <v>0</v>
      </c>
      <c r="U492" s="3">
        <f t="shared" si="62"/>
        <v>0</v>
      </c>
      <c r="V492" s="3">
        <f t="shared" si="63"/>
        <v>0</v>
      </c>
      <c r="W492" s="3">
        <f t="shared" si="64"/>
        <v>0</v>
      </c>
      <c r="X492" s="3">
        <f t="shared" si="65"/>
        <v>0</v>
      </c>
    </row>
    <row r="493" spans="1:24" x14ac:dyDescent="0.25">
      <c r="A493" s="36">
        <v>44521</v>
      </c>
      <c r="B493" s="37">
        <v>3</v>
      </c>
      <c r="C493" s="18" t="str">
        <f t="shared" si="66"/>
        <v>44521_3</v>
      </c>
      <c r="D493" s="20">
        <v>125.65436484618866</v>
      </c>
      <c r="E493" s="20">
        <v>151.61200333358258</v>
      </c>
      <c r="F493" s="20">
        <v>325.88905885727377</v>
      </c>
      <c r="G493" s="20">
        <v>160.10493995384934</v>
      </c>
      <c r="H493" s="20">
        <v>0.18175475440691485</v>
      </c>
      <c r="I493" s="20">
        <v>1.7171662740244522</v>
      </c>
      <c r="J493" s="20">
        <v>0.42560419257050119</v>
      </c>
      <c r="K493" s="20">
        <v>-26.948780140810953</v>
      </c>
      <c r="L493" s="20">
        <v>-30.065165076394123</v>
      </c>
      <c r="M493" s="20">
        <v>-58.379557723542256</v>
      </c>
      <c r="N493" s="20">
        <v>-33.172290797416373</v>
      </c>
      <c r="O493" s="20">
        <v>-1.7084547779536975E-2</v>
      </c>
      <c r="P493" s="20">
        <v>-0.20453972896368217</v>
      </c>
      <c r="Q493" s="20">
        <v>-5.2216392206009543E-2</v>
      </c>
      <c r="R493" s="3">
        <f t="shared" si="59"/>
        <v>0</v>
      </c>
      <c r="S493" s="3">
        <f t="shared" si="60"/>
        <v>0</v>
      </c>
      <c r="T493" s="3">
        <f t="shared" si="61"/>
        <v>0</v>
      </c>
      <c r="U493" s="3">
        <f t="shared" si="62"/>
        <v>0</v>
      </c>
      <c r="V493" s="3">
        <f t="shared" si="63"/>
        <v>0</v>
      </c>
      <c r="W493" s="3">
        <f t="shared" si="64"/>
        <v>0</v>
      </c>
      <c r="X493" s="3">
        <f t="shared" si="65"/>
        <v>0</v>
      </c>
    </row>
    <row r="494" spans="1:24" x14ac:dyDescent="0.25">
      <c r="A494" s="36">
        <v>44521</v>
      </c>
      <c r="B494" s="37">
        <v>4</v>
      </c>
      <c r="C494" s="18" t="str">
        <f t="shared" si="66"/>
        <v>44521_4</v>
      </c>
      <c r="D494" s="20">
        <v>118.31689067864359</v>
      </c>
      <c r="E494" s="20">
        <v>141.8905692597161</v>
      </c>
      <c r="F494" s="20">
        <v>303.82537989926533</v>
      </c>
      <c r="G494" s="20">
        <v>149.96409201682232</v>
      </c>
      <c r="H494" s="20">
        <v>0.1748224099161575</v>
      </c>
      <c r="I494" s="20">
        <v>1.6094875549217935</v>
      </c>
      <c r="J494" s="20">
        <v>0.41054097474762974</v>
      </c>
      <c r="K494" s="20">
        <v>-27.965851115027107</v>
      </c>
      <c r="L494" s="20">
        <v>-31.02238134545226</v>
      </c>
      <c r="M494" s="20">
        <v>-60.386423703797178</v>
      </c>
      <c r="N494" s="20">
        <v>-34.09920206248993</v>
      </c>
      <c r="O494" s="20">
        <v>-1.8158209162611204E-2</v>
      </c>
      <c r="P494" s="20">
        <v>-0.21560417081574376</v>
      </c>
      <c r="Q494" s="20">
        <v>-5.4500604052856116E-2</v>
      </c>
      <c r="R494" s="3">
        <f t="shared" si="59"/>
        <v>0</v>
      </c>
      <c r="S494" s="3">
        <f t="shared" si="60"/>
        <v>0</v>
      </c>
      <c r="T494" s="3">
        <f t="shared" si="61"/>
        <v>0</v>
      </c>
      <c r="U494" s="3">
        <f t="shared" si="62"/>
        <v>0</v>
      </c>
      <c r="V494" s="3">
        <f t="shared" si="63"/>
        <v>0</v>
      </c>
      <c r="W494" s="3">
        <f t="shared" si="64"/>
        <v>0</v>
      </c>
      <c r="X494" s="3">
        <f t="shared" si="65"/>
        <v>0</v>
      </c>
    </row>
    <row r="495" spans="1:24" x14ac:dyDescent="0.25">
      <c r="A495" s="36">
        <v>44521</v>
      </c>
      <c r="B495" s="37">
        <v>5</v>
      </c>
      <c r="C495" s="18" t="str">
        <f t="shared" si="66"/>
        <v>44521_5</v>
      </c>
      <c r="D495" s="20">
        <v>113.88729780793101</v>
      </c>
      <c r="E495" s="20">
        <v>135.74787075240599</v>
      </c>
      <c r="F495" s="20">
        <v>290.12384834329646</v>
      </c>
      <c r="G495" s="20">
        <v>143.99037631933788</v>
      </c>
      <c r="H495" s="20">
        <v>0.16724807385222618</v>
      </c>
      <c r="I495" s="20">
        <v>1.5424444983386973</v>
      </c>
      <c r="J495" s="20">
        <v>0.39366893939158965</v>
      </c>
      <c r="K495" s="20">
        <v>-28.676600129894339</v>
      </c>
      <c r="L495" s="20">
        <v>-31.874517447449673</v>
      </c>
      <c r="M495" s="20">
        <v>-62.2599445414914</v>
      </c>
      <c r="N495" s="20">
        <v>-34.926442945923412</v>
      </c>
      <c r="O495" s="20">
        <v>-2.1152508616742664E-2</v>
      </c>
      <c r="P495" s="20">
        <v>-0.22662161959743568</v>
      </c>
      <c r="Q495" s="20">
        <v>-6.0828410122833784E-2</v>
      </c>
      <c r="R495" s="3">
        <f t="shared" si="59"/>
        <v>0</v>
      </c>
      <c r="S495" s="3">
        <f t="shared" si="60"/>
        <v>0</v>
      </c>
      <c r="T495" s="3">
        <f t="shared" si="61"/>
        <v>0</v>
      </c>
      <c r="U495" s="3">
        <f t="shared" si="62"/>
        <v>0</v>
      </c>
      <c r="V495" s="3">
        <f t="shared" si="63"/>
        <v>0</v>
      </c>
      <c r="W495" s="3">
        <f t="shared" si="64"/>
        <v>0</v>
      </c>
      <c r="X495" s="3">
        <f t="shared" si="65"/>
        <v>0</v>
      </c>
    </row>
    <row r="496" spans="1:24" x14ac:dyDescent="0.25">
      <c r="A496" s="36">
        <v>44521</v>
      </c>
      <c r="B496" s="37">
        <v>6</v>
      </c>
      <c r="C496" s="18" t="str">
        <f t="shared" si="66"/>
        <v>44521_6</v>
      </c>
      <c r="D496" s="20">
        <v>112.27622757613067</v>
      </c>
      <c r="E496" s="20">
        <v>133.1022090166571</v>
      </c>
      <c r="F496" s="20">
        <v>283.5257740521331</v>
      </c>
      <c r="G496" s="20">
        <v>141.54421412171587</v>
      </c>
      <c r="H496" s="20">
        <v>0.16613119694891479</v>
      </c>
      <c r="I496" s="20">
        <v>1.5185146817534383</v>
      </c>
      <c r="J496" s="20">
        <v>0.39194136339221869</v>
      </c>
      <c r="K496" s="20">
        <v>-29.259664474264099</v>
      </c>
      <c r="L496" s="20">
        <v>-32.662178374080924</v>
      </c>
      <c r="M496" s="20">
        <v>-63.939439803921104</v>
      </c>
      <c r="N496" s="20">
        <v>-35.651127653555733</v>
      </c>
      <c r="O496" s="20">
        <v>-2.3333534554826636E-2</v>
      </c>
      <c r="P496" s="20">
        <v>-0.24059328951825817</v>
      </c>
      <c r="Q496" s="20">
        <v>-6.5784903423174237E-2</v>
      </c>
      <c r="R496" s="3">
        <f t="shared" si="59"/>
        <v>0</v>
      </c>
      <c r="S496" s="3">
        <f t="shared" si="60"/>
        <v>0</v>
      </c>
      <c r="T496" s="3">
        <f t="shared" si="61"/>
        <v>0</v>
      </c>
      <c r="U496" s="3">
        <f t="shared" si="62"/>
        <v>0</v>
      </c>
      <c r="V496" s="3">
        <f t="shared" si="63"/>
        <v>0</v>
      </c>
      <c r="W496" s="3">
        <f t="shared" si="64"/>
        <v>0</v>
      </c>
      <c r="X496" s="3">
        <f t="shared" si="65"/>
        <v>0</v>
      </c>
    </row>
    <row r="497" spans="1:24" x14ac:dyDescent="0.25">
      <c r="A497" s="36">
        <v>44521</v>
      </c>
      <c r="B497" s="37">
        <v>7</v>
      </c>
      <c r="C497" s="18" t="str">
        <f t="shared" si="66"/>
        <v>44521_7</v>
      </c>
      <c r="D497" s="20">
        <v>107.87543139086755</v>
      </c>
      <c r="E497" s="20">
        <v>127.54879028630928</v>
      </c>
      <c r="F497" s="20">
        <v>270.48258750535797</v>
      </c>
      <c r="G497" s="20">
        <v>135.80377494884857</v>
      </c>
      <c r="H497" s="20">
        <v>0.14937011874257577</v>
      </c>
      <c r="I497" s="20">
        <v>1.4383408118876668</v>
      </c>
      <c r="J497" s="20">
        <v>0.35370091241513757</v>
      </c>
      <c r="K497" s="20">
        <v>-29.328992159453037</v>
      </c>
      <c r="L497" s="20">
        <v>-32.966687357418657</v>
      </c>
      <c r="M497" s="20">
        <v>-65.642496845207887</v>
      </c>
      <c r="N497" s="20">
        <v>-35.832504982872614</v>
      </c>
      <c r="O497" s="20">
        <v>-2.1261904646644632E-2</v>
      </c>
      <c r="P497" s="20">
        <v>-0.24323513347336931</v>
      </c>
      <c r="Q497" s="20">
        <v>-6.1342835014403976E-2</v>
      </c>
      <c r="R497" s="3">
        <f t="shared" si="59"/>
        <v>0</v>
      </c>
      <c r="S497" s="3">
        <f t="shared" si="60"/>
        <v>0</v>
      </c>
      <c r="T497" s="3">
        <f t="shared" si="61"/>
        <v>0</v>
      </c>
      <c r="U497" s="3">
        <f t="shared" si="62"/>
        <v>0</v>
      </c>
      <c r="V497" s="3">
        <f t="shared" si="63"/>
        <v>0</v>
      </c>
      <c r="W497" s="3">
        <f t="shared" si="64"/>
        <v>0</v>
      </c>
      <c r="X497" s="3">
        <f t="shared" si="65"/>
        <v>0</v>
      </c>
    </row>
    <row r="498" spans="1:24" x14ac:dyDescent="0.25">
      <c r="A498" s="36">
        <v>44521</v>
      </c>
      <c r="B498" s="37">
        <v>8</v>
      </c>
      <c r="C498" s="18" t="str">
        <f t="shared" si="66"/>
        <v>44521_8</v>
      </c>
      <c r="D498" s="20">
        <v>107.10431747783377</v>
      </c>
      <c r="E498" s="20">
        <v>126.68889517510084</v>
      </c>
      <c r="F498" s="20">
        <v>268.72844775453439</v>
      </c>
      <c r="G498" s="20">
        <v>135.60636241957002</v>
      </c>
      <c r="H498" s="20">
        <v>0.14802862824959565</v>
      </c>
      <c r="I498" s="20">
        <v>1.459359726123812</v>
      </c>
      <c r="J498" s="20">
        <v>0.35016476623399206</v>
      </c>
      <c r="K498" s="20">
        <v>-26.054126842929918</v>
      </c>
      <c r="L498" s="20">
        <v>-30.46637583394692</v>
      </c>
      <c r="M498" s="20">
        <v>-60.999171475028177</v>
      </c>
      <c r="N498" s="20">
        <v>-31.824242786850416</v>
      </c>
      <c r="O498" s="20">
        <v>-1.2399842206357042E-2</v>
      </c>
      <c r="P498" s="20">
        <v>-0.21842330679819866</v>
      </c>
      <c r="Q498" s="20">
        <v>-4.0436887418584609E-2</v>
      </c>
      <c r="R498" s="3">
        <f t="shared" si="59"/>
        <v>0</v>
      </c>
      <c r="S498" s="3">
        <f t="shared" si="60"/>
        <v>0</v>
      </c>
      <c r="T498" s="3">
        <f t="shared" si="61"/>
        <v>0</v>
      </c>
      <c r="U498" s="3">
        <f t="shared" si="62"/>
        <v>0</v>
      </c>
      <c r="V498" s="3">
        <f t="shared" si="63"/>
        <v>0</v>
      </c>
      <c r="W498" s="3">
        <f t="shared" si="64"/>
        <v>0</v>
      </c>
      <c r="X498" s="3">
        <f t="shared" si="65"/>
        <v>0</v>
      </c>
    </row>
    <row r="499" spans="1:24" x14ac:dyDescent="0.25">
      <c r="A499" s="36">
        <v>44521</v>
      </c>
      <c r="B499" s="37">
        <v>9</v>
      </c>
      <c r="C499" s="18" t="str">
        <f t="shared" si="66"/>
        <v>44521_9</v>
      </c>
      <c r="D499" s="20">
        <v>118.00282838605754</v>
      </c>
      <c r="E499" s="20">
        <v>141.7257779508459</v>
      </c>
      <c r="F499" s="20">
        <v>301.63098836728977</v>
      </c>
      <c r="G499" s="20">
        <v>152.15034823957001</v>
      </c>
      <c r="H499" s="20">
        <v>0.18562488302451177</v>
      </c>
      <c r="I499" s="20">
        <v>1.7274670272857036</v>
      </c>
      <c r="J499" s="20">
        <v>0.43350646177327617</v>
      </c>
      <c r="K499" s="20">
        <v>-21.876999840359847</v>
      </c>
      <c r="L499" s="20">
        <v>-27.731682122673874</v>
      </c>
      <c r="M499" s="20">
        <v>-55.607549767827017</v>
      </c>
      <c r="N499" s="20">
        <v>-27.957797723079612</v>
      </c>
      <c r="O499" s="20">
        <v>2.879498012429494E-2</v>
      </c>
      <c r="P499" s="20">
        <v>-0.15103890501259251</v>
      </c>
      <c r="Q499" s="20">
        <v>5.4243028150422597E-2</v>
      </c>
      <c r="R499" s="3">
        <f t="shared" si="59"/>
        <v>0</v>
      </c>
      <c r="S499" s="3">
        <f t="shared" si="60"/>
        <v>0</v>
      </c>
      <c r="T499" s="3">
        <f t="shared" si="61"/>
        <v>0</v>
      </c>
      <c r="U499" s="3">
        <f t="shared" si="62"/>
        <v>0</v>
      </c>
      <c r="V499" s="3">
        <f t="shared" si="63"/>
        <v>0</v>
      </c>
      <c r="W499" s="3">
        <f t="shared" si="64"/>
        <v>0</v>
      </c>
      <c r="X499" s="3">
        <f t="shared" si="65"/>
        <v>0</v>
      </c>
    </row>
    <row r="500" spans="1:24" x14ac:dyDescent="0.25">
      <c r="A500" s="36">
        <v>44521</v>
      </c>
      <c r="B500" s="37">
        <v>10</v>
      </c>
      <c r="C500" s="18" t="str">
        <f t="shared" si="66"/>
        <v>44521_10</v>
      </c>
      <c r="D500" s="20">
        <v>133.56287818787931</v>
      </c>
      <c r="E500" s="20">
        <v>162.31021998591237</v>
      </c>
      <c r="F500" s="20">
        <v>346.65052802877676</v>
      </c>
      <c r="G500" s="20">
        <v>174.27505152546721</v>
      </c>
      <c r="H500" s="20">
        <v>0.21931785471761561</v>
      </c>
      <c r="I500" s="20">
        <v>2.0055253554046497</v>
      </c>
      <c r="J500" s="20">
        <v>0.50706661836709555</v>
      </c>
      <c r="K500" s="20">
        <v>-17.138495225531599</v>
      </c>
      <c r="L500" s="20">
        <v>-23.375304451866704</v>
      </c>
      <c r="M500" s="20">
        <v>-46.714024955739895</v>
      </c>
      <c r="N500" s="20">
        <v>-23.123716091417798</v>
      </c>
      <c r="O500" s="20">
        <v>5.4794031955549258E-2</v>
      </c>
      <c r="P500" s="20">
        <v>-6.5847897855211224E-2</v>
      </c>
      <c r="Q500" s="20">
        <v>0.1133194407004747</v>
      </c>
      <c r="R500" s="3">
        <f t="shared" si="59"/>
        <v>0</v>
      </c>
      <c r="S500" s="3">
        <f t="shared" si="60"/>
        <v>0</v>
      </c>
      <c r="T500" s="3">
        <f t="shared" si="61"/>
        <v>0</v>
      </c>
      <c r="U500" s="3">
        <f t="shared" si="62"/>
        <v>0</v>
      </c>
      <c r="V500" s="3">
        <f t="shared" si="63"/>
        <v>9.0034207356059257E-2</v>
      </c>
      <c r="W500" s="3">
        <f t="shared" si="64"/>
        <v>0</v>
      </c>
      <c r="X500" s="3">
        <f t="shared" si="65"/>
        <v>9.8070685951856876E-2</v>
      </c>
    </row>
    <row r="501" spans="1:24" x14ac:dyDescent="0.25">
      <c r="A501" s="36">
        <v>44521</v>
      </c>
      <c r="B501" s="37">
        <v>11</v>
      </c>
      <c r="C501" s="18" t="str">
        <f t="shared" si="66"/>
        <v>44521_11</v>
      </c>
      <c r="D501" s="20">
        <v>148.07235330777769</v>
      </c>
      <c r="E501" s="20">
        <v>180.75338999666272</v>
      </c>
      <c r="F501" s="20">
        <v>387.0754009606087</v>
      </c>
      <c r="G501" s="20">
        <v>193.51336767787441</v>
      </c>
      <c r="H501" s="20">
        <v>0.23037765709625435</v>
      </c>
      <c r="I501" s="20">
        <v>2.2141914610482001</v>
      </c>
      <c r="J501" s="20">
        <v>0.52908556966464049</v>
      </c>
      <c r="K501" s="20">
        <v>-17.046615816742328</v>
      </c>
      <c r="L501" s="20">
        <v>-23.959111756922024</v>
      </c>
      <c r="M501" s="20">
        <v>-49.724382806625009</v>
      </c>
      <c r="N501" s="20">
        <v>-25.28941433130694</v>
      </c>
      <c r="O501" s="20">
        <v>5.4532767774276909E-2</v>
      </c>
      <c r="P501" s="20">
        <v>-5.6397090263285654E-2</v>
      </c>
      <c r="Q501" s="20">
        <v>0.11206816621097168</v>
      </c>
      <c r="R501" s="3">
        <f t="shared" si="59"/>
        <v>0</v>
      </c>
      <c r="S501" s="3">
        <f t="shared" si="60"/>
        <v>0</v>
      </c>
      <c r="T501" s="3">
        <f t="shared" si="61"/>
        <v>0</v>
      </c>
      <c r="U501" s="3">
        <f t="shared" si="62"/>
        <v>0</v>
      </c>
      <c r="V501" s="3">
        <f t="shared" si="63"/>
        <v>6.9662255856349456E-2</v>
      </c>
      <c r="W501" s="3">
        <f t="shared" si="64"/>
        <v>0</v>
      </c>
      <c r="X501" s="3">
        <f t="shared" si="65"/>
        <v>5.1489917614244977E-2</v>
      </c>
    </row>
    <row r="502" spans="1:24" x14ac:dyDescent="0.25">
      <c r="A502" s="36">
        <v>44521</v>
      </c>
      <c r="B502" s="37">
        <v>12</v>
      </c>
      <c r="C502" s="18" t="str">
        <f t="shared" si="66"/>
        <v>44521_12</v>
      </c>
      <c r="D502" s="20">
        <v>158.37383619780061</v>
      </c>
      <c r="E502" s="20">
        <v>192.66491029539489</v>
      </c>
      <c r="F502" s="20">
        <v>413.42480353474923</v>
      </c>
      <c r="G502" s="20">
        <v>206.50035538921313</v>
      </c>
      <c r="H502" s="20">
        <v>0.22047323002888247</v>
      </c>
      <c r="I502" s="20">
        <v>2.3371932961632886</v>
      </c>
      <c r="J502" s="20">
        <v>0.50771164744654307</v>
      </c>
      <c r="K502" s="20">
        <v>-20.309685322993868</v>
      </c>
      <c r="L502" s="20">
        <v>-24.875144936941108</v>
      </c>
      <c r="M502" s="20">
        <v>-51.73738130863272</v>
      </c>
      <c r="N502" s="20">
        <v>-29.395032215546976</v>
      </c>
      <c r="O502" s="20">
        <v>4.9386034270250789E-2</v>
      </c>
      <c r="P502" s="20">
        <v>-4.5778837497364826E-2</v>
      </c>
      <c r="Q502" s="20">
        <v>9.9726500299749318E-2</v>
      </c>
      <c r="R502" s="3">
        <f t="shared" si="59"/>
        <v>0</v>
      </c>
      <c r="S502" s="3">
        <f t="shared" si="60"/>
        <v>0</v>
      </c>
      <c r="T502" s="3">
        <f t="shared" si="61"/>
        <v>0</v>
      </c>
      <c r="U502" s="3">
        <f t="shared" si="62"/>
        <v>0</v>
      </c>
      <c r="V502" s="3">
        <f t="shared" si="63"/>
        <v>4.3585165134474732E-2</v>
      </c>
      <c r="W502" s="3">
        <f t="shared" si="64"/>
        <v>0</v>
      </c>
      <c r="X502" s="3">
        <f t="shared" si="65"/>
        <v>0</v>
      </c>
    </row>
    <row r="503" spans="1:24" x14ac:dyDescent="0.25">
      <c r="A503" s="36">
        <v>44521</v>
      </c>
      <c r="B503" s="37">
        <v>13</v>
      </c>
      <c r="C503" s="18" t="str">
        <f t="shared" si="66"/>
        <v>44521_13</v>
      </c>
      <c r="D503" s="20">
        <v>169.11456553056325</v>
      </c>
      <c r="E503" s="20">
        <v>205.83579465535129</v>
      </c>
      <c r="F503" s="20">
        <v>442.12437846264123</v>
      </c>
      <c r="G503" s="20">
        <v>220.63658164205467</v>
      </c>
      <c r="H503" s="20">
        <v>0.24528827547825277</v>
      </c>
      <c r="I503" s="20">
        <v>2.4978481724035491</v>
      </c>
      <c r="J503" s="20">
        <v>0.56443945455491196</v>
      </c>
      <c r="K503" s="20">
        <v>-16.690964737741602</v>
      </c>
      <c r="L503" s="20">
        <v>-20.519826632556796</v>
      </c>
      <c r="M503" s="20">
        <v>-42.019348698289541</v>
      </c>
      <c r="N503" s="20">
        <v>-24.641386161880135</v>
      </c>
      <c r="O503" s="20">
        <v>6.3354967857811723E-2</v>
      </c>
      <c r="P503" s="20">
        <v>1.2678616795348006E-2</v>
      </c>
      <c r="Q503" s="20">
        <v>0.13102191683405487</v>
      </c>
      <c r="R503" s="3">
        <f t="shared" si="59"/>
        <v>0</v>
      </c>
      <c r="S503" s="3">
        <f t="shared" si="60"/>
        <v>0</v>
      </c>
      <c r="T503" s="3">
        <f t="shared" si="61"/>
        <v>0</v>
      </c>
      <c r="U503" s="3">
        <f t="shared" si="62"/>
        <v>0</v>
      </c>
      <c r="V503" s="3">
        <f t="shared" si="63"/>
        <v>0.11776696522192154</v>
      </c>
      <c r="W503" s="3">
        <f t="shared" si="64"/>
        <v>0</v>
      </c>
      <c r="X503" s="3">
        <f t="shared" si="65"/>
        <v>0.14936997152834799</v>
      </c>
    </row>
    <row r="504" spans="1:24" x14ac:dyDescent="0.25">
      <c r="A504" s="36">
        <v>44521</v>
      </c>
      <c r="B504" s="37">
        <v>14</v>
      </c>
      <c r="C504" s="18" t="str">
        <f t="shared" si="66"/>
        <v>44521_14</v>
      </c>
      <c r="D504" s="20">
        <v>180.76912785363956</v>
      </c>
      <c r="E504" s="20">
        <v>220.54007616133464</v>
      </c>
      <c r="F504" s="20">
        <v>475.30631147230883</v>
      </c>
      <c r="G504" s="20">
        <v>236.65321844638754</v>
      </c>
      <c r="H504" s="20">
        <v>0.24170497844518946</v>
      </c>
      <c r="I504" s="20">
        <v>2.6371966679658199</v>
      </c>
      <c r="J504" s="20">
        <v>0.55860352150505554</v>
      </c>
      <c r="K504" s="20">
        <v>-13.657149333375349</v>
      </c>
      <c r="L504" s="20">
        <v>-16.64800206250171</v>
      </c>
      <c r="M504" s="20">
        <v>-33.538755240841631</v>
      </c>
      <c r="N504" s="20">
        <v>-20.509979791839605</v>
      </c>
      <c r="O504" s="20">
        <v>5.7308908234649646E-2</v>
      </c>
      <c r="P504" s="20">
        <v>4.5542498701492871E-2</v>
      </c>
      <c r="Q504" s="20">
        <v>0.11769200257099056</v>
      </c>
      <c r="R504" s="3">
        <f t="shared" si="59"/>
        <v>0</v>
      </c>
      <c r="S504" s="3">
        <f t="shared" si="60"/>
        <v>0</v>
      </c>
      <c r="T504" s="3">
        <f t="shared" si="61"/>
        <v>0</v>
      </c>
      <c r="U504" s="3">
        <f t="shared" si="62"/>
        <v>0</v>
      </c>
      <c r="V504" s="3">
        <f t="shared" si="63"/>
        <v>7.3868695638204002E-2</v>
      </c>
      <c r="W504" s="3">
        <f t="shared" si="64"/>
        <v>0</v>
      </c>
      <c r="X504" s="3">
        <f t="shared" si="65"/>
        <v>4.9185583849820774E-2</v>
      </c>
    </row>
    <row r="505" spans="1:24" x14ac:dyDescent="0.25">
      <c r="A505" s="36">
        <v>44521</v>
      </c>
      <c r="B505" s="37">
        <v>15</v>
      </c>
      <c r="C505" s="18" t="str">
        <f t="shared" si="66"/>
        <v>44521_15</v>
      </c>
      <c r="D505" s="20">
        <v>184.11492045414394</v>
      </c>
      <c r="E505" s="20">
        <v>225.33980727055197</v>
      </c>
      <c r="F505" s="20">
        <v>486.63469063851755</v>
      </c>
      <c r="G505" s="20">
        <v>241.39859681972351</v>
      </c>
      <c r="H505" s="20">
        <v>0.24184285728578164</v>
      </c>
      <c r="I505" s="20">
        <v>2.6957505033432989</v>
      </c>
      <c r="J505" s="20">
        <v>0.55899087104362399</v>
      </c>
      <c r="K505" s="20">
        <v>-13.218779910993076</v>
      </c>
      <c r="L505" s="20">
        <v>-15.747662143609169</v>
      </c>
      <c r="M505" s="20">
        <v>-31.389321466498235</v>
      </c>
      <c r="N505" s="20">
        <v>-19.679421818819222</v>
      </c>
      <c r="O505" s="20">
        <v>5.5300723306180431E-2</v>
      </c>
      <c r="P505" s="20">
        <v>5.618107465604074E-2</v>
      </c>
      <c r="Q505" s="20">
        <v>0.11288514718905435</v>
      </c>
      <c r="R505" s="3">
        <f t="shared" si="59"/>
        <v>0</v>
      </c>
      <c r="S505" s="3">
        <f t="shared" si="60"/>
        <v>0</v>
      </c>
      <c r="T505" s="3">
        <f t="shared" si="61"/>
        <v>0</v>
      </c>
      <c r="U505" s="3">
        <f t="shared" si="62"/>
        <v>0</v>
      </c>
      <c r="V505" s="3">
        <f t="shared" si="63"/>
        <v>5.7100134780411503E-2</v>
      </c>
      <c r="W505" s="3">
        <f t="shared" si="64"/>
        <v>0</v>
      </c>
      <c r="X505" s="3">
        <f t="shared" si="65"/>
        <v>8.953396438974465E-3</v>
      </c>
    </row>
    <row r="506" spans="1:24" x14ac:dyDescent="0.25">
      <c r="A506" s="36">
        <v>44521</v>
      </c>
      <c r="B506" s="37">
        <v>16</v>
      </c>
      <c r="C506" s="18" t="str">
        <f t="shared" si="66"/>
        <v>44521_16</v>
      </c>
      <c r="D506" s="20">
        <v>180.66309612603447</v>
      </c>
      <c r="E506" s="20">
        <v>220.99570207425867</v>
      </c>
      <c r="F506" s="20">
        <v>476.82503338086258</v>
      </c>
      <c r="G506" s="20">
        <v>236.32794227099734</v>
      </c>
      <c r="H506" s="20">
        <v>0.21914534127359842</v>
      </c>
      <c r="I506" s="20">
        <v>2.6304404230360912</v>
      </c>
      <c r="J506" s="20">
        <v>0.50744939351974183</v>
      </c>
      <c r="K506" s="20">
        <v>-14.472558738149335</v>
      </c>
      <c r="L506" s="20">
        <v>-17.42673862560839</v>
      </c>
      <c r="M506" s="20">
        <v>-34.541042225726365</v>
      </c>
      <c r="N506" s="20">
        <v>-21.16132275226666</v>
      </c>
      <c r="O506" s="20">
        <v>3.6336444724443494E-2</v>
      </c>
      <c r="P506" s="20">
        <v>1.2735064176140428E-2</v>
      </c>
      <c r="Q506" s="20">
        <v>6.9318289771277214E-2</v>
      </c>
      <c r="R506" s="3">
        <f t="shared" si="59"/>
        <v>0</v>
      </c>
      <c r="S506" s="3">
        <f t="shared" si="60"/>
        <v>0</v>
      </c>
      <c r="T506" s="3">
        <f t="shared" si="61"/>
        <v>0</v>
      </c>
      <c r="U506" s="3">
        <f t="shared" si="62"/>
        <v>0</v>
      </c>
      <c r="V506" s="3">
        <f t="shared" si="63"/>
        <v>0</v>
      </c>
      <c r="W506" s="3">
        <f t="shared" si="64"/>
        <v>0</v>
      </c>
      <c r="X506" s="3">
        <f t="shared" si="65"/>
        <v>0</v>
      </c>
    </row>
    <row r="507" spans="1:24" x14ac:dyDescent="0.25">
      <c r="A507" s="36">
        <v>44521</v>
      </c>
      <c r="B507" s="37">
        <v>17</v>
      </c>
      <c r="C507" s="18" t="str">
        <f t="shared" si="66"/>
        <v>44521_17</v>
      </c>
      <c r="D507" s="20">
        <v>176.94657150165787</v>
      </c>
      <c r="E507" s="20">
        <v>216.25722115325848</v>
      </c>
      <c r="F507" s="20">
        <v>466.3682356697438</v>
      </c>
      <c r="G507" s="20">
        <v>230.99108309504982</v>
      </c>
      <c r="H507" s="20">
        <v>0.21583191951398331</v>
      </c>
      <c r="I507" s="20">
        <v>2.5835842660834216</v>
      </c>
      <c r="J507" s="20">
        <v>0.50138130264519409</v>
      </c>
      <c r="K507" s="20">
        <v>-15.101224645069989</v>
      </c>
      <c r="L507" s="20">
        <v>-17.976977855014859</v>
      </c>
      <c r="M507" s="20">
        <v>-35.453154423523678</v>
      </c>
      <c r="N507" s="20">
        <v>-21.834177113477502</v>
      </c>
      <c r="O507" s="20">
        <v>3.5932399985444126E-2</v>
      </c>
      <c r="P507" s="20">
        <v>5.3349520204631264E-3</v>
      </c>
      <c r="Q507" s="20">
        <v>6.8389504076280902E-2</v>
      </c>
      <c r="R507" s="3">
        <f t="shared" si="59"/>
        <v>0</v>
      </c>
      <c r="S507" s="3">
        <f t="shared" si="60"/>
        <v>0</v>
      </c>
      <c r="T507" s="3">
        <f t="shared" si="61"/>
        <v>0</v>
      </c>
      <c r="U507" s="3">
        <f t="shared" si="62"/>
        <v>0</v>
      </c>
      <c r="V507" s="3">
        <f t="shared" si="63"/>
        <v>0</v>
      </c>
      <c r="W507" s="3">
        <f t="shared" si="64"/>
        <v>0</v>
      </c>
      <c r="X507" s="3">
        <f t="shared" si="65"/>
        <v>0</v>
      </c>
    </row>
    <row r="508" spans="1:24" x14ac:dyDescent="0.25">
      <c r="A508" s="36">
        <v>44521</v>
      </c>
      <c r="B508" s="37">
        <v>18</v>
      </c>
      <c r="C508" s="18" t="str">
        <f t="shared" si="66"/>
        <v>44521_18</v>
      </c>
      <c r="D508" s="20">
        <v>174.5461265099741</v>
      </c>
      <c r="E508" s="20">
        <v>214.06927107468704</v>
      </c>
      <c r="F508" s="20">
        <v>461.01841968464754</v>
      </c>
      <c r="G508" s="20">
        <v>227.77603476894117</v>
      </c>
      <c r="H508" s="20">
        <v>0.20918583712120742</v>
      </c>
      <c r="I508" s="20">
        <v>2.5524709219766666</v>
      </c>
      <c r="J508" s="20">
        <v>0.48558036814955763</v>
      </c>
      <c r="K508" s="20">
        <v>-15.930553916828924</v>
      </c>
      <c r="L508" s="20">
        <v>-18.146155171130122</v>
      </c>
      <c r="M508" s="20">
        <v>-35.872134360777153</v>
      </c>
      <c r="N508" s="20">
        <v>-22.398994269191586</v>
      </c>
      <c r="O508" s="20">
        <v>3.4217050835048793E-2</v>
      </c>
      <c r="P508" s="20">
        <v>1.0221816984262652E-3</v>
      </c>
      <c r="Q508" s="20">
        <v>6.4675540721492814E-2</v>
      </c>
      <c r="R508" s="3">
        <f t="shared" si="59"/>
        <v>0</v>
      </c>
      <c r="S508" s="3">
        <f t="shared" si="60"/>
        <v>0</v>
      </c>
      <c r="T508" s="3">
        <f t="shared" si="61"/>
        <v>0</v>
      </c>
      <c r="U508" s="3">
        <f t="shared" si="62"/>
        <v>0</v>
      </c>
      <c r="V508" s="3">
        <f t="shared" si="63"/>
        <v>0</v>
      </c>
      <c r="W508" s="3">
        <f t="shared" si="64"/>
        <v>0</v>
      </c>
      <c r="X508" s="3">
        <f t="shared" si="65"/>
        <v>0</v>
      </c>
    </row>
    <row r="509" spans="1:24" x14ac:dyDescent="0.25">
      <c r="A509" s="36">
        <v>44521</v>
      </c>
      <c r="B509" s="37">
        <v>19</v>
      </c>
      <c r="C509" s="18" t="str">
        <f t="shared" si="66"/>
        <v>44521_19</v>
      </c>
      <c r="D509" s="20">
        <v>174.52910771418038</v>
      </c>
      <c r="E509" s="20">
        <v>215.89614040555372</v>
      </c>
      <c r="F509" s="20">
        <v>465.91397837735542</v>
      </c>
      <c r="G509" s="20">
        <v>229.73147063635392</v>
      </c>
      <c r="H509" s="20">
        <v>0.19753626260211718</v>
      </c>
      <c r="I509" s="20">
        <v>2.5357185612685544</v>
      </c>
      <c r="J509" s="20">
        <v>0.45748539847696179</v>
      </c>
      <c r="K509" s="20">
        <v>-18.404807282260762</v>
      </c>
      <c r="L509" s="20">
        <v>-19.956166685151231</v>
      </c>
      <c r="M509" s="20">
        <v>-39.495541574972478</v>
      </c>
      <c r="N509" s="20">
        <v>-24.325356586122393</v>
      </c>
      <c r="O509" s="20">
        <v>2.8513051263630979E-2</v>
      </c>
      <c r="P509" s="20">
        <v>-2.6821439377026156E-2</v>
      </c>
      <c r="Q509" s="20">
        <v>5.116355783103891E-2</v>
      </c>
      <c r="R509" s="3">
        <f t="shared" si="59"/>
        <v>0</v>
      </c>
      <c r="S509" s="3">
        <f t="shared" si="60"/>
        <v>0</v>
      </c>
      <c r="T509" s="3">
        <f t="shared" si="61"/>
        <v>0</v>
      </c>
      <c r="U509" s="3">
        <f t="shared" si="62"/>
        <v>0</v>
      </c>
      <c r="V509" s="3">
        <f t="shared" si="63"/>
        <v>0</v>
      </c>
      <c r="W509" s="3">
        <f t="shared" si="64"/>
        <v>0</v>
      </c>
      <c r="X509" s="3">
        <f t="shared" si="65"/>
        <v>0</v>
      </c>
    </row>
    <row r="510" spans="1:24" x14ac:dyDescent="0.25">
      <c r="A510" s="36">
        <v>44521</v>
      </c>
      <c r="B510" s="37">
        <v>20</v>
      </c>
      <c r="C510" s="18" t="str">
        <f t="shared" si="66"/>
        <v>44521_20</v>
      </c>
      <c r="D510" s="20">
        <v>176.51665492989858</v>
      </c>
      <c r="E510" s="20">
        <v>218.15069326529078</v>
      </c>
      <c r="F510" s="20">
        <v>472.60465044170195</v>
      </c>
      <c r="G510" s="20">
        <v>232.48331828029461</v>
      </c>
      <c r="H510" s="20">
        <v>0.19520161222724544</v>
      </c>
      <c r="I510" s="20">
        <v>2.4896822721764269</v>
      </c>
      <c r="J510" s="20">
        <v>0.45235775585345994</v>
      </c>
      <c r="K510" s="20">
        <v>-20.827148786314297</v>
      </c>
      <c r="L510" s="20">
        <v>-21.280728685980304</v>
      </c>
      <c r="M510" s="20">
        <v>-42.438466262940992</v>
      </c>
      <c r="N510" s="20">
        <v>-25.946023733891831</v>
      </c>
      <c r="O510" s="20">
        <v>7.9537870592331777E-3</v>
      </c>
      <c r="P510" s="20">
        <v>-5.5294718298074828E-2</v>
      </c>
      <c r="Q510" s="20">
        <v>4.3458780053134789E-3</v>
      </c>
      <c r="R510" s="3">
        <f t="shared" si="59"/>
        <v>0</v>
      </c>
      <c r="S510" s="3">
        <f t="shared" si="60"/>
        <v>0</v>
      </c>
      <c r="T510" s="3">
        <f t="shared" si="61"/>
        <v>0</v>
      </c>
      <c r="U510" s="3">
        <f t="shared" si="62"/>
        <v>0</v>
      </c>
      <c r="V510" s="3">
        <f t="shared" si="63"/>
        <v>0</v>
      </c>
      <c r="W510" s="3">
        <f t="shared" si="64"/>
        <v>0</v>
      </c>
      <c r="X510" s="3">
        <f t="shared" si="65"/>
        <v>0</v>
      </c>
    </row>
    <row r="511" spans="1:24" x14ac:dyDescent="0.25">
      <c r="A511" s="36">
        <v>44521</v>
      </c>
      <c r="B511" s="37">
        <v>21</v>
      </c>
      <c r="C511" s="18" t="str">
        <f t="shared" si="66"/>
        <v>44521_21</v>
      </c>
      <c r="D511" s="20">
        <v>185.08940252194179</v>
      </c>
      <c r="E511" s="20">
        <v>228.29043252727001</v>
      </c>
      <c r="F511" s="20">
        <v>496.33510045278507</v>
      </c>
      <c r="G511" s="20">
        <v>242.61609385472588</v>
      </c>
      <c r="H511" s="20">
        <v>0.21589648898890129</v>
      </c>
      <c r="I511" s="20">
        <v>2.5825161104051353</v>
      </c>
      <c r="J511" s="20">
        <v>0.49729157449654166</v>
      </c>
      <c r="K511" s="20">
        <v>-22.48576966327871</v>
      </c>
      <c r="L511" s="20">
        <v>-22.974164644588903</v>
      </c>
      <c r="M511" s="20">
        <v>-45.578420511844996</v>
      </c>
      <c r="N511" s="20">
        <v>-27.868874424502401</v>
      </c>
      <c r="O511" s="20">
        <v>-3.1665113729221631E-3</v>
      </c>
      <c r="P511" s="20">
        <v>-7.6925848511149808E-2</v>
      </c>
      <c r="Q511" s="20">
        <v>-1.9598898674222254E-2</v>
      </c>
      <c r="R511" s="3">
        <f t="shared" si="59"/>
        <v>0</v>
      </c>
      <c r="S511" s="3">
        <f t="shared" si="60"/>
        <v>0</v>
      </c>
      <c r="T511" s="3">
        <f t="shared" si="61"/>
        <v>0</v>
      </c>
      <c r="U511" s="3">
        <f t="shared" si="62"/>
        <v>0</v>
      </c>
      <c r="V511" s="3">
        <f t="shared" si="63"/>
        <v>0</v>
      </c>
      <c r="W511" s="3">
        <f t="shared" si="64"/>
        <v>0</v>
      </c>
      <c r="X511" s="3">
        <f t="shared" si="65"/>
        <v>0</v>
      </c>
    </row>
    <row r="512" spans="1:24" x14ac:dyDescent="0.25">
      <c r="A512" s="36">
        <v>44521</v>
      </c>
      <c r="B512" s="37">
        <v>22</v>
      </c>
      <c r="C512" s="18" t="str">
        <f t="shared" si="66"/>
        <v>44521_22</v>
      </c>
      <c r="D512" s="20">
        <v>200.0588097967395</v>
      </c>
      <c r="E512" s="20">
        <v>247.76879679613947</v>
      </c>
      <c r="F512" s="20">
        <v>541.04084578848858</v>
      </c>
      <c r="G512" s="20">
        <v>263.23303392843496</v>
      </c>
      <c r="H512" s="20">
        <v>0.24476580944838613</v>
      </c>
      <c r="I512" s="20">
        <v>2.8082720894228745</v>
      </c>
      <c r="J512" s="20">
        <v>0.56211290591327701</v>
      </c>
      <c r="K512" s="20">
        <v>-24.626438075117679</v>
      </c>
      <c r="L512" s="20">
        <v>-25.157653784771739</v>
      </c>
      <c r="M512" s="20">
        <v>-48.470955853602334</v>
      </c>
      <c r="N512" s="20">
        <v>-30.3086272065797</v>
      </c>
      <c r="O512" s="20">
        <v>-1.3685072102379129E-2</v>
      </c>
      <c r="P512" s="20">
        <v>-0.12615060048620591</v>
      </c>
      <c r="Q512" s="20">
        <v>-4.2789156186300657E-2</v>
      </c>
      <c r="R512" s="3">
        <f t="shared" si="59"/>
        <v>0</v>
      </c>
      <c r="S512" s="3">
        <f t="shared" si="60"/>
        <v>0</v>
      </c>
      <c r="T512" s="3">
        <f t="shared" si="61"/>
        <v>0</v>
      </c>
      <c r="U512" s="3">
        <f t="shared" si="62"/>
        <v>0</v>
      </c>
      <c r="V512" s="3">
        <f t="shared" si="63"/>
        <v>0</v>
      </c>
      <c r="W512" s="3">
        <f t="shared" si="64"/>
        <v>0</v>
      </c>
      <c r="X512" s="3">
        <f t="shared" si="65"/>
        <v>0</v>
      </c>
    </row>
    <row r="513" spans="1:24" x14ac:dyDescent="0.25">
      <c r="A513" s="36">
        <v>44521</v>
      </c>
      <c r="B513" s="37">
        <v>23</v>
      </c>
      <c r="C513" s="18" t="str">
        <f t="shared" si="66"/>
        <v>44521_23</v>
      </c>
      <c r="D513" s="20">
        <v>189.88646365264276</v>
      </c>
      <c r="E513" s="20">
        <v>237.04102057277046</v>
      </c>
      <c r="F513" s="20">
        <v>517.51085236997562</v>
      </c>
      <c r="G513" s="20">
        <v>250.34736022260455</v>
      </c>
      <c r="H513" s="20">
        <v>0.23542643874721186</v>
      </c>
      <c r="I513" s="20">
        <v>2.6809401200536227</v>
      </c>
      <c r="J513" s="20">
        <v>0.54248777938145953</v>
      </c>
      <c r="K513" s="20">
        <v>-26.622773089179141</v>
      </c>
      <c r="L513" s="20">
        <v>-27.328865195811769</v>
      </c>
      <c r="M513" s="20">
        <v>-53.551887884107764</v>
      </c>
      <c r="N513" s="20">
        <v>-33.132032749009291</v>
      </c>
      <c r="O513" s="20">
        <v>-1.2815532481134985E-2</v>
      </c>
      <c r="P513" s="20">
        <v>-0.1485075843348555</v>
      </c>
      <c r="Q513" s="20">
        <v>-4.0607945723102203E-2</v>
      </c>
      <c r="R513" s="3">
        <f t="shared" si="59"/>
        <v>0</v>
      </c>
      <c r="S513" s="3">
        <f t="shared" si="60"/>
        <v>0</v>
      </c>
      <c r="T513" s="3">
        <f t="shared" si="61"/>
        <v>0</v>
      </c>
      <c r="U513" s="3">
        <f t="shared" si="62"/>
        <v>0</v>
      </c>
      <c r="V513" s="3">
        <f t="shared" si="63"/>
        <v>0</v>
      </c>
      <c r="W513" s="3">
        <f t="shared" si="64"/>
        <v>0</v>
      </c>
      <c r="X513" s="3">
        <f t="shared" si="65"/>
        <v>0</v>
      </c>
    </row>
    <row r="514" spans="1:24" x14ac:dyDescent="0.25">
      <c r="A514" s="36">
        <v>44521</v>
      </c>
      <c r="B514" s="37">
        <v>24</v>
      </c>
      <c r="C514" s="18" t="str">
        <f t="shared" si="66"/>
        <v>44521_24</v>
      </c>
      <c r="D514" s="20">
        <v>172.28419779310977</v>
      </c>
      <c r="E514" s="20">
        <v>215.49627736061063</v>
      </c>
      <c r="F514" s="20">
        <v>470.03400282054344</v>
      </c>
      <c r="G514" s="20">
        <v>227.38478876345573</v>
      </c>
      <c r="H514" s="20">
        <v>0.2226718080625433</v>
      </c>
      <c r="I514" s="20">
        <v>2.4415728746508889</v>
      </c>
      <c r="J514" s="20">
        <v>0.51605930949909484</v>
      </c>
      <c r="K514" s="20">
        <v>-29.192445770025799</v>
      </c>
      <c r="L514" s="20">
        <v>-30.374270672194413</v>
      </c>
      <c r="M514" s="20">
        <v>-60.526415987692801</v>
      </c>
      <c r="N514" s="20">
        <v>-36.647520002614044</v>
      </c>
      <c r="O514" s="20">
        <v>-1.3410868475321251E-2</v>
      </c>
      <c r="P514" s="20">
        <v>-0.17687274053228472</v>
      </c>
      <c r="Q514" s="20">
        <v>-4.2181231492077614E-2</v>
      </c>
      <c r="R514" s="3">
        <f t="shared" si="59"/>
        <v>0</v>
      </c>
      <c r="S514" s="3">
        <f t="shared" si="60"/>
        <v>0</v>
      </c>
      <c r="T514" s="3">
        <f t="shared" si="61"/>
        <v>0</v>
      </c>
      <c r="U514" s="3">
        <f t="shared" si="62"/>
        <v>0</v>
      </c>
      <c r="V514" s="3">
        <f t="shared" si="63"/>
        <v>0</v>
      </c>
      <c r="W514" s="3">
        <f t="shared" si="64"/>
        <v>0</v>
      </c>
      <c r="X514" s="3">
        <f t="shared" si="65"/>
        <v>0</v>
      </c>
    </row>
    <row r="515" spans="1:24" x14ac:dyDescent="0.25">
      <c r="A515" s="36">
        <v>44522</v>
      </c>
      <c r="B515" s="37">
        <v>1</v>
      </c>
      <c r="C515" s="18" t="str">
        <f t="shared" si="66"/>
        <v>44522_1</v>
      </c>
      <c r="D515" s="20">
        <v>150.30482918031839</v>
      </c>
      <c r="E515" s="20">
        <v>186.92129594207682</v>
      </c>
      <c r="F515" s="20">
        <v>406.22280318516596</v>
      </c>
      <c r="G515" s="20">
        <v>196.76897199926904</v>
      </c>
      <c r="H515" s="20">
        <v>0.19691985867802042</v>
      </c>
      <c r="I515" s="20">
        <v>2.1214185573429609</v>
      </c>
      <c r="J515" s="20">
        <v>0.46055301253420289</v>
      </c>
      <c r="K515" s="20">
        <v>-30.720114331277024</v>
      </c>
      <c r="L515" s="20">
        <v>-31.702648693383871</v>
      </c>
      <c r="M515" s="20">
        <v>-63.639085057323214</v>
      </c>
      <c r="N515" s="20">
        <v>-38.680816646861466</v>
      </c>
      <c r="O515" s="20">
        <v>-1.3543092863000776E-2</v>
      </c>
      <c r="P515" s="20">
        <v>-0.18797784867749934</v>
      </c>
      <c r="Q515" s="20">
        <v>-4.3336035876503066E-2</v>
      </c>
      <c r="R515" s="3">
        <f t="shared" si="59"/>
        <v>0</v>
      </c>
      <c r="S515" s="3">
        <f t="shared" si="60"/>
        <v>0</v>
      </c>
      <c r="T515" s="3">
        <f t="shared" si="61"/>
        <v>0</v>
      </c>
      <c r="U515" s="3">
        <f t="shared" si="62"/>
        <v>0</v>
      </c>
      <c r="V515" s="3">
        <f t="shared" si="63"/>
        <v>0</v>
      </c>
      <c r="W515" s="3">
        <f t="shared" si="64"/>
        <v>0</v>
      </c>
      <c r="X515" s="3">
        <f t="shared" si="65"/>
        <v>0</v>
      </c>
    </row>
    <row r="516" spans="1:24" x14ac:dyDescent="0.25">
      <c r="A516" s="36">
        <v>44522</v>
      </c>
      <c r="B516" s="37">
        <v>2</v>
      </c>
      <c r="C516" s="18" t="str">
        <f t="shared" si="66"/>
        <v>44522_2</v>
      </c>
      <c r="D516" s="20">
        <v>133.53244627832302</v>
      </c>
      <c r="E516" s="20">
        <v>163.59779225606184</v>
      </c>
      <c r="F516" s="20">
        <v>352.92562467289429</v>
      </c>
      <c r="G516" s="20">
        <v>172.176730788519</v>
      </c>
      <c r="H516" s="20">
        <v>0.18954534404797549</v>
      </c>
      <c r="I516" s="20">
        <v>1.8654349544958382</v>
      </c>
      <c r="J516" s="20">
        <v>0.44488175998821494</v>
      </c>
      <c r="K516" s="20">
        <v>-31.230346963278055</v>
      </c>
      <c r="L516" s="20">
        <v>-32.413804419167462</v>
      </c>
      <c r="M516" s="20">
        <v>-65.651246770217625</v>
      </c>
      <c r="N516" s="20">
        <v>-39.585748809135126</v>
      </c>
      <c r="O516" s="20">
        <v>-1.1135258132966869E-2</v>
      </c>
      <c r="P516" s="20">
        <v>-0.19288285825651941</v>
      </c>
      <c r="Q516" s="20">
        <v>-3.8397284688735378E-2</v>
      </c>
      <c r="R516" s="3">
        <f t="shared" si="59"/>
        <v>0</v>
      </c>
      <c r="S516" s="3">
        <f t="shared" si="60"/>
        <v>0</v>
      </c>
      <c r="T516" s="3">
        <f t="shared" si="61"/>
        <v>0</v>
      </c>
      <c r="U516" s="3">
        <f t="shared" si="62"/>
        <v>0</v>
      </c>
      <c r="V516" s="3">
        <f t="shared" si="63"/>
        <v>0</v>
      </c>
      <c r="W516" s="3">
        <f t="shared" si="64"/>
        <v>0</v>
      </c>
      <c r="X516" s="3">
        <f t="shared" si="65"/>
        <v>0</v>
      </c>
    </row>
    <row r="517" spans="1:24" x14ac:dyDescent="0.25">
      <c r="A517" s="36">
        <v>44522</v>
      </c>
      <c r="B517" s="37">
        <v>3</v>
      </c>
      <c r="C517" s="18" t="str">
        <f t="shared" si="66"/>
        <v>44522_3</v>
      </c>
      <c r="D517" s="20">
        <v>122.72741372295994</v>
      </c>
      <c r="E517" s="20">
        <v>148.53185924566185</v>
      </c>
      <c r="F517" s="20">
        <v>318.5653685691608</v>
      </c>
      <c r="G517" s="20">
        <v>156.64867817775402</v>
      </c>
      <c r="H517" s="20">
        <v>0.18284580036328021</v>
      </c>
      <c r="I517" s="20">
        <v>1.6999325365635047</v>
      </c>
      <c r="J517" s="20">
        <v>0.43042817828673252</v>
      </c>
      <c r="K517" s="20">
        <v>-31.529073502142126</v>
      </c>
      <c r="L517" s="20">
        <v>-33.275847074100383</v>
      </c>
      <c r="M517" s="20">
        <v>-67.565865261081328</v>
      </c>
      <c r="N517" s="20">
        <v>-39.925716596176542</v>
      </c>
      <c r="O517" s="20">
        <v>-1.1546431681944039E-2</v>
      </c>
      <c r="P517" s="20">
        <v>-0.20838414828179466</v>
      </c>
      <c r="Q517" s="20">
        <v>-3.921211706394799E-2</v>
      </c>
      <c r="R517" s="3">
        <f t="shared" si="59"/>
        <v>0</v>
      </c>
      <c r="S517" s="3">
        <f t="shared" si="60"/>
        <v>0</v>
      </c>
      <c r="T517" s="3">
        <f t="shared" si="61"/>
        <v>0</v>
      </c>
      <c r="U517" s="3">
        <f t="shared" si="62"/>
        <v>0</v>
      </c>
      <c r="V517" s="3">
        <f t="shared" si="63"/>
        <v>0</v>
      </c>
      <c r="W517" s="3">
        <f t="shared" si="64"/>
        <v>0</v>
      </c>
      <c r="X517" s="3">
        <f t="shared" si="65"/>
        <v>0</v>
      </c>
    </row>
    <row r="518" spans="1:24" x14ac:dyDescent="0.25">
      <c r="A518" s="36">
        <v>44522</v>
      </c>
      <c r="B518" s="37">
        <v>4</v>
      </c>
      <c r="C518" s="18" t="str">
        <f t="shared" si="66"/>
        <v>44522_4</v>
      </c>
      <c r="D518" s="20">
        <v>115.84784915656873</v>
      </c>
      <c r="E518" s="20">
        <v>138.94818419613645</v>
      </c>
      <c r="F518" s="20">
        <v>297.14114862115912</v>
      </c>
      <c r="G518" s="20">
        <v>147.00443981403907</v>
      </c>
      <c r="H518" s="20">
        <v>0.17332635172598357</v>
      </c>
      <c r="I518" s="20">
        <v>1.5840599939471185</v>
      </c>
      <c r="J518" s="20">
        <v>0.41000588937583027</v>
      </c>
      <c r="K518" s="20">
        <v>-28.911666247748975</v>
      </c>
      <c r="L518" s="20">
        <v>-32.482700731652855</v>
      </c>
      <c r="M518" s="20">
        <v>-66.800917438730878</v>
      </c>
      <c r="N518" s="20">
        <v>-36.727862983227979</v>
      </c>
      <c r="O518" s="20">
        <v>-1.470312121713077E-2</v>
      </c>
      <c r="P518" s="20">
        <v>-0.22674287032154733</v>
      </c>
      <c r="Q518" s="20">
        <v>-4.6392183130390043E-2</v>
      </c>
      <c r="R518" s="3">
        <f t="shared" si="59"/>
        <v>0</v>
      </c>
      <c r="S518" s="3">
        <f t="shared" si="60"/>
        <v>0</v>
      </c>
      <c r="T518" s="3">
        <f t="shared" si="61"/>
        <v>0</v>
      </c>
      <c r="U518" s="3">
        <f t="shared" si="62"/>
        <v>0</v>
      </c>
      <c r="V518" s="3">
        <f t="shared" si="63"/>
        <v>0</v>
      </c>
      <c r="W518" s="3">
        <f t="shared" si="64"/>
        <v>0</v>
      </c>
      <c r="X518" s="3">
        <f t="shared" si="65"/>
        <v>0</v>
      </c>
    </row>
    <row r="519" spans="1:24" x14ac:dyDescent="0.25">
      <c r="A519" s="36">
        <v>44522</v>
      </c>
      <c r="B519" s="37">
        <v>5</v>
      </c>
      <c r="C519" s="18" t="str">
        <f t="shared" si="66"/>
        <v>44522_5</v>
      </c>
      <c r="D519" s="20">
        <v>112.45172008618285</v>
      </c>
      <c r="E519" s="20">
        <v>134.61650726198448</v>
      </c>
      <c r="F519" s="20">
        <v>287.13486855565083</v>
      </c>
      <c r="G519" s="20">
        <v>142.30723732557277</v>
      </c>
      <c r="H519" s="20">
        <v>0.17261990650585862</v>
      </c>
      <c r="I519" s="20">
        <v>1.5425936858018234</v>
      </c>
      <c r="J519" s="20">
        <v>0.40790923340112273</v>
      </c>
      <c r="K519" s="20">
        <v>-29.600435329806778</v>
      </c>
      <c r="L519" s="20">
        <v>-33.214227338665253</v>
      </c>
      <c r="M519" s="20">
        <v>-68.500924387632608</v>
      </c>
      <c r="N519" s="20">
        <v>-37.563369380937246</v>
      </c>
      <c r="O519" s="20">
        <v>-1.3967768272498269E-2</v>
      </c>
      <c r="P519" s="20">
        <v>-0.23156391664843473</v>
      </c>
      <c r="Q519" s="20">
        <v>-4.4828232345963476E-2</v>
      </c>
      <c r="R519" s="3">
        <f t="shared" si="59"/>
        <v>0</v>
      </c>
      <c r="S519" s="3">
        <f t="shared" si="60"/>
        <v>0</v>
      </c>
      <c r="T519" s="3">
        <f t="shared" si="61"/>
        <v>0</v>
      </c>
      <c r="U519" s="3">
        <f t="shared" si="62"/>
        <v>0</v>
      </c>
      <c r="V519" s="3">
        <f t="shared" si="63"/>
        <v>0</v>
      </c>
      <c r="W519" s="3">
        <f t="shared" si="64"/>
        <v>0</v>
      </c>
      <c r="X519" s="3">
        <f t="shared" si="65"/>
        <v>0</v>
      </c>
    </row>
    <row r="520" spans="1:24" x14ac:dyDescent="0.25">
      <c r="A520" s="36">
        <v>44522</v>
      </c>
      <c r="B520" s="37">
        <v>6</v>
      </c>
      <c r="C520" s="18" t="str">
        <f t="shared" si="66"/>
        <v>44522_6</v>
      </c>
      <c r="D520" s="20">
        <v>113.17624082442426</v>
      </c>
      <c r="E520" s="20">
        <v>136.39280951976878</v>
      </c>
      <c r="F520" s="20">
        <v>291.27139168883139</v>
      </c>
      <c r="G520" s="20">
        <v>143.49884242899503</v>
      </c>
      <c r="H520" s="20">
        <v>0.173313527940825</v>
      </c>
      <c r="I520" s="20">
        <v>1.5647918075252991</v>
      </c>
      <c r="J520" s="20">
        <v>0.40867349776077527</v>
      </c>
      <c r="K520" s="20">
        <v>-30.34304615112346</v>
      </c>
      <c r="L520" s="20">
        <v>-33.927262131311103</v>
      </c>
      <c r="M520" s="20">
        <v>-69.864009055636444</v>
      </c>
      <c r="N520" s="20">
        <v>-38.489964435411814</v>
      </c>
      <c r="O520" s="20">
        <v>-1.5515146097485904E-2</v>
      </c>
      <c r="P520" s="20">
        <v>-0.24404471589842858</v>
      </c>
      <c r="Q520" s="20">
        <v>-4.8112565471918146E-2</v>
      </c>
      <c r="R520" s="3">
        <f t="shared" si="59"/>
        <v>0</v>
      </c>
      <c r="S520" s="3">
        <f t="shared" si="60"/>
        <v>0</v>
      </c>
      <c r="T520" s="3">
        <f t="shared" si="61"/>
        <v>0</v>
      </c>
      <c r="U520" s="3">
        <f t="shared" si="62"/>
        <v>0</v>
      </c>
      <c r="V520" s="3">
        <f t="shared" si="63"/>
        <v>0</v>
      </c>
      <c r="W520" s="3">
        <f t="shared" si="64"/>
        <v>0</v>
      </c>
      <c r="X520" s="3">
        <f t="shared" si="65"/>
        <v>0</v>
      </c>
    </row>
    <row r="521" spans="1:24" x14ac:dyDescent="0.25">
      <c r="A521" s="36">
        <v>44522</v>
      </c>
      <c r="B521" s="37">
        <v>7</v>
      </c>
      <c r="C521" s="18" t="str">
        <f t="shared" si="66"/>
        <v>44522_7</v>
      </c>
      <c r="D521" s="20">
        <v>117.66650837218232</v>
      </c>
      <c r="E521" s="20">
        <v>141.69506854385293</v>
      </c>
      <c r="F521" s="20">
        <v>302.28779658478709</v>
      </c>
      <c r="G521" s="20">
        <v>149.1090071697592</v>
      </c>
      <c r="H521" s="20">
        <v>0.16505970763720534</v>
      </c>
      <c r="I521" s="20">
        <v>1.5999483067942313</v>
      </c>
      <c r="J521" s="20">
        <v>0.38931827065753893</v>
      </c>
      <c r="K521" s="20">
        <v>-32.387121950802545</v>
      </c>
      <c r="L521" s="20">
        <v>-39.894656227730607</v>
      </c>
      <c r="M521" s="20">
        <v>-83.139710849197485</v>
      </c>
      <c r="N521" s="20">
        <v>-42.306845693512585</v>
      </c>
      <c r="O521" s="20">
        <v>-1.5129216778764928E-2</v>
      </c>
      <c r="P521" s="20">
        <v>-0.29928677252446634</v>
      </c>
      <c r="Q521" s="20">
        <v>-4.7045352245426615E-2</v>
      </c>
      <c r="R521" s="3">
        <f t="shared" si="59"/>
        <v>0</v>
      </c>
      <c r="S521" s="3">
        <f t="shared" si="60"/>
        <v>0</v>
      </c>
      <c r="T521" s="3">
        <f t="shared" si="61"/>
        <v>0</v>
      </c>
      <c r="U521" s="3">
        <f t="shared" si="62"/>
        <v>0</v>
      </c>
      <c r="V521" s="3">
        <f t="shared" si="63"/>
        <v>0</v>
      </c>
      <c r="W521" s="3">
        <f t="shared" si="64"/>
        <v>0</v>
      </c>
      <c r="X521" s="3">
        <f t="shared" si="65"/>
        <v>0</v>
      </c>
    </row>
    <row r="522" spans="1:24" x14ac:dyDescent="0.25">
      <c r="A522" s="36">
        <v>44522</v>
      </c>
      <c r="B522" s="37">
        <v>8</v>
      </c>
      <c r="C522" s="18" t="str">
        <f t="shared" si="66"/>
        <v>44522_8</v>
      </c>
      <c r="D522" s="20">
        <v>135.70600558006521</v>
      </c>
      <c r="E522" s="20">
        <v>163.38088810394387</v>
      </c>
      <c r="F522" s="20">
        <v>345.83037391104898</v>
      </c>
      <c r="G522" s="20">
        <v>172.68079541973864</v>
      </c>
      <c r="H522" s="20">
        <v>0.16740230154559019</v>
      </c>
      <c r="I522" s="20">
        <v>1.8777935159664108</v>
      </c>
      <c r="J522" s="20">
        <v>0.39231934292278592</v>
      </c>
      <c r="K522" s="20">
        <v>-32.506470559152305</v>
      </c>
      <c r="L522" s="20">
        <v>-40.226847301430709</v>
      </c>
      <c r="M522" s="20">
        <v>-85.78975999509133</v>
      </c>
      <c r="N522" s="20">
        <v>-44.285556736043233</v>
      </c>
      <c r="O522" s="20">
        <v>-7.5453424403551742E-3</v>
      </c>
      <c r="P522" s="20">
        <v>-0.25467255039235437</v>
      </c>
      <c r="Q522" s="20">
        <v>-2.900249714843682E-2</v>
      </c>
      <c r="R522" s="3">
        <f t="shared" si="59"/>
        <v>0</v>
      </c>
      <c r="S522" s="3">
        <f t="shared" si="60"/>
        <v>0</v>
      </c>
      <c r="T522" s="3">
        <f t="shared" si="61"/>
        <v>0</v>
      </c>
      <c r="U522" s="3">
        <f t="shared" si="62"/>
        <v>0</v>
      </c>
      <c r="V522" s="3">
        <f t="shared" si="63"/>
        <v>0</v>
      </c>
      <c r="W522" s="3">
        <f t="shared" si="64"/>
        <v>0</v>
      </c>
      <c r="X522" s="3">
        <f t="shared" si="65"/>
        <v>0</v>
      </c>
    </row>
    <row r="523" spans="1:24" x14ac:dyDescent="0.25">
      <c r="A523" s="36">
        <v>44522</v>
      </c>
      <c r="B523" s="37">
        <v>9</v>
      </c>
      <c r="C523" s="18" t="str">
        <f t="shared" si="66"/>
        <v>44522_9</v>
      </c>
      <c r="D523" s="20">
        <v>164.71171421443125</v>
      </c>
      <c r="E523" s="20">
        <v>201.54643151393637</v>
      </c>
      <c r="F523" s="20">
        <v>424.10711491585062</v>
      </c>
      <c r="G523" s="20">
        <v>211.45550585177784</v>
      </c>
      <c r="H523" s="20">
        <v>0.1941934405515541</v>
      </c>
      <c r="I523" s="20">
        <v>2.4357116426705887</v>
      </c>
      <c r="J523" s="20">
        <v>0.45220738946813055</v>
      </c>
      <c r="K523" s="20">
        <v>-19.951346390308046</v>
      </c>
      <c r="L523" s="20">
        <v>-24.234745142678015</v>
      </c>
      <c r="M523" s="20">
        <v>-52.791515808990169</v>
      </c>
      <c r="N523" s="20">
        <v>-29.502443871173426</v>
      </c>
      <c r="O523" s="20">
        <v>2.4316221147472145E-2</v>
      </c>
      <c r="P523" s="20">
        <v>-3.4977047899611077E-3</v>
      </c>
      <c r="Q523" s="20">
        <v>4.4237312771664206E-2</v>
      </c>
      <c r="R523" s="3">
        <f t="shared" ref="R523:R586" si="67">MAX(0,(K523-D523*0.2)*$T$5)+MAX(0,(K523-D523*0.3)*($U$5-$T$5))+MAX(0,(K523-D523*0.5)*($W$5-$V$5))+MAX(0,(K523-D523*0.8)*($X$5-$W$5))</f>
        <v>0</v>
      </c>
      <c r="S523" s="3">
        <f t="shared" ref="S523:S586" si="68">MAX(0,(L523-E523*0.2)*$T$5)+MAX(0,(L523-E523*0.3)*($U$5-$T$5))+MAX(0,(L523-E523*0.5)*($W$5-$V$5))+MAX(0,(L523-E523*0.8)*($X$5-$W$5))</f>
        <v>0</v>
      </c>
      <c r="T523" s="3">
        <f t="shared" ref="T523:T586" si="69">MAX(0,(M523-F523*0.2)*$T$5)+MAX(0,(M523-F523*0.3)*($U$5-$T$5))+MAX(0,(M523-F523*0.5)*($W$5-$V$5))+MAX(0,(M523-F523*0.8)*($X$5-$W$5))</f>
        <v>0</v>
      </c>
      <c r="U523" s="3">
        <f t="shared" ref="U523:U586" si="70">MAX(0,(N523-G523*0.2)*$T$5)+MAX(0,(N523-G523*0.3)*($U$5-$T$5))+MAX(0,(N523-G523*0.5)*($W$5-$V$5))+MAX(0,(N523-G523*0.8)*($X$5-$W$5))</f>
        <v>0</v>
      </c>
      <c r="V523" s="3">
        <f t="shared" ref="V523:V586" si="71">MAX(0,(O523-H523*0.2)*$T$5)+MAX(0,(O523-H523*0.3)*($U$5-$T$5))+MAX(0,(O523-H523*0.5)*($W$5-$V$5))+MAX(0,(O523-H523*0.8)*($X$5-$W$5))</f>
        <v>0</v>
      </c>
      <c r="W523" s="3">
        <f t="shared" ref="W523:W586" si="72">MAX(0,(P523-I523*0.2)*$T$5)+MAX(0,(P523-I523*0.3)*($U$5-$T$5))+MAX(0,(P523-I523*0.5)*($W$5-$V$5))+MAX(0,(P523-I523*0.8)*($X$5-$W$5))</f>
        <v>0</v>
      </c>
      <c r="X523" s="3">
        <f t="shared" ref="X523:X586" si="73">MAX(0,(Q523-J523*0.2)*$T$5)+MAX(0,(Q523-J523*0.3)*($U$5-$T$5))+MAX(0,(Q523-J523*0.5)*($W$5-$V$5))+MAX(0,(Q523-J523*0.8)*($X$5-$W$5))</f>
        <v>0</v>
      </c>
    </row>
    <row r="524" spans="1:24" x14ac:dyDescent="0.25">
      <c r="A524" s="36">
        <v>44522</v>
      </c>
      <c r="B524" s="37">
        <v>10</v>
      </c>
      <c r="C524" s="18" t="str">
        <f t="shared" ref="C524:C587" si="74">CONCATENATE(A524,"_",B524)</f>
        <v>44522_10</v>
      </c>
      <c r="D524" s="20">
        <v>191.41502875274597</v>
      </c>
      <c r="E524" s="20">
        <v>233.2566556508813</v>
      </c>
      <c r="F524" s="20">
        <v>489.78509513334518</v>
      </c>
      <c r="G524" s="20">
        <v>244.93072297602444</v>
      </c>
      <c r="H524" s="20">
        <v>0.2104803830060373</v>
      </c>
      <c r="I524" s="20">
        <v>2.8093139279660906</v>
      </c>
      <c r="J524" s="20">
        <v>0.48719402721435123</v>
      </c>
      <c r="K524" s="20">
        <v>-8.2654202215632555</v>
      </c>
      <c r="L524" s="20">
        <v>-9.1171871919701992</v>
      </c>
      <c r="M524" s="20">
        <v>-21.365563065330683</v>
      </c>
      <c r="N524" s="20">
        <v>-15.186145459116815</v>
      </c>
      <c r="O524" s="20">
        <v>4.5417631074237137E-2</v>
      </c>
      <c r="P524" s="20">
        <v>0.20137309608185663</v>
      </c>
      <c r="Q524" s="20">
        <v>9.1877977967466842E-2</v>
      </c>
      <c r="R524" s="3">
        <f t="shared" si="67"/>
        <v>0</v>
      </c>
      <c r="S524" s="3">
        <f t="shared" si="68"/>
        <v>0</v>
      </c>
      <c r="T524" s="3">
        <f t="shared" si="69"/>
        <v>0</v>
      </c>
      <c r="U524" s="3">
        <f t="shared" si="70"/>
        <v>0</v>
      </c>
      <c r="V524" s="3">
        <f t="shared" si="71"/>
        <v>2.7359644194345435E-2</v>
      </c>
      <c r="W524" s="3">
        <f t="shared" si="72"/>
        <v>0</v>
      </c>
      <c r="X524" s="3">
        <f t="shared" si="73"/>
        <v>0</v>
      </c>
    </row>
    <row r="525" spans="1:24" x14ac:dyDescent="0.25">
      <c r="A525" s="36">
        <v>44522</v>
      </c>
      <c r="B525" s="37">
        <v>11</v>
      </c>
      <c r="C525" s="18" t="str">
        <f t="shared" si="74"/>
        <v>44522_11</v>
      </c>
      <c r="D525" s="20">
        <v>209.62300793262415</v>
      </c>
      <c r="E525" s="20">
        <v>254.46938125062675</v>
      </c>
      <c r="F525" s="20">
        <v>533.99199411310815</v>
      </c>
      <c r="G525" s="20">
        <v>267.43162453172226</v>
      </c>
      <c r="H525" s="20">
        <v>0.22984875450994338</v>
      </c>
      <c r="I525" s="20">
        <v>3.0824658140872545</v>
      </c>
      <c r="J525" s="20">
        <v>0.52990768157025903</v>
      </c>
      <c r="K525" s="20">
        <v>-2.0764576200339828</v>
      </c>
      <c r="L525" s="20">
        <v>-1.7634099536936856</v>
      </c>
      <c r="M525" s="20">
        <v>-5.6325706249826446</v>
      </c>
      <c r="N525" s="20">
        <v>-7.9819402243278477</v>
      </c>
      <c r="O525" s="20">
        <v>5.0145292886892373E-2</v>
      </c>
      <c r="P525" s="20">
        <v>0.29235997731960323</v>
      </c>
      <c r="Q525" s="20">
        <v>0.1022019411782888</v>
      </c>
      <c r="R525" s="3">
        <f t="shared" si="67"/>
        <v>0</v>
      </c>
      <c r="S525" s="3">
        <f t="shared" si="68"/>
        <v>0</v>
      </c>
      <c r="T525" s="3">
        <f t="shared" si="69"/>
        <v>0</v>
      </c>
      <c r="U525" s="3">
        <f t="shared" si="70"/>
        <v>0</v>
      </c>
      <c r="V525" s="3">
        <f t="shared" si="71"/>
        <v>3.4393939329651707E-2</v>
      </c>
      <c r="W525" s="3">
        <f t="shared" si="72"/>
        <v>0</v>
      </c>
      <c r="X525" s="3">
        <f t="shared" si="73"/>
        <v>0</v>
      </c>
    </row>
    <row r="526" spans="1:24" x14ac:dyDescent="0.25">
      <c r="A526" s="36">
        <v>44522</v>
      </c>
      <c r="B526" s="37">
        <v>12</v>
      </c>
      <c r="C526" s="18" t="str">
        <f t="shared" si="74"/>
        <v>44522_12</v>
      </c>
      <c r="D526" s="20">
        <v>225.22080364238775</v>
      </c>
      <c r="E526" s="20">
        <v>271.78771724511421</v>
      </c>
      <c r="F526" s="20">
        <v>569.47023476872664</v>
      </c>
      <c r="G526" s="20">
        <v>286.26960996612081</v>
      </c>
      <c r="H526" s="20">
        <v>0.23953859798219979</v>
      </c>
      <c r="I526" s="20">
        <v>3.2843975509752332</v>
      </c>
      <c r="J526" s="20">
        <v>0.55290460782938544</v>
      </c>
      <c r="K526" s="20">
        <v>1.106359783797302</v>
      </c>
      <c r="L526" s="20">
        <v>1.737019742188243</v>
      </c>
      <c r="M526" s="20">
        <v>6.9560838893535148E-2</v>
      </c>
      <c r="N526" s="20">
        <v>-4.6706292148294573</v>
      </c>
      <c r="O526" s="20">
        <v>6.0157390675456592E-2</v>
      </c>
      <c r="P526" s="20">
        <v>0.35609670686130218</v>
      </c>
      <c r="Q526" s="20">
        <v>0.12392213803462425</v>
      </c>
      <c r="R526" s="3">
        <f t="shared" si="67"/>
        <v>0</v>
      </c>
      <c r="S526" s="3">
        <f t="shared" si="68"/>
        <v>0</v>
      </c>
      <c r="T526" s="3">
        <f t="shared" si="69"/>
        <v>0</v>
      </c>
      <c r="U526" s="3">
        <f t="shared" si="70"/>
        <v>0</v>
      </c>
      <c r="V526" s="3">
        <f t="shared" si="71"/>
        <v>0.10090054067785999</v>
      </c>
      <c r="W526" s="3">
        <f t="shared" si="72"/>
        <v>0</v>
      </c>
      <c r="X526" s="3">
        <f t="shared" si="73"/>
        <v>0.10989160005307032</v>
      </c>
    </row>
    <row r="527" spans="1:24" x14ac:dyDescent="0.25">
      <c r="A527" s="36">
        <v>44522</v>
      </c>
      <c r="B527" s="37">
        <v>13</v>
      </c>
      <c r="C527" s="18" t="str">
        <f t="shared" si="74"/>
        <v>44522_13</v>
      </c>
      <c r="D527" s="20">
        <v>238.4495662013797</v>
      </c>
      <c r="E527" s="20">
        <v>287.23880112283575</v>
      </c>
      <c r="F527" s="20">
        <v>604.68265070906909</v>
      </c>
      <c r="G527" s="20">
        <v>303.6033908967496</v>
      </c>
      <c r="H527" s="20">
        <v>0.24112689039695498</v>
      </c>
      <c r="I527" s="20">
        <v>3.4617481923888214</v>
      </c>
      <c r="J527" s="20">
        <v>0.55894563773616113</v>
      </c>
      <c r="K527" s="20">
        <v>0.42848663598001835</v>
      </c>
      <c r="L527" s="20">
        <v>1.2216090301922109</v>
      </c>
      <c r="M527" s="20">
        <v>-2.1564176641298065</v>
      </c>
      <c r="N527" s="20">
        <v>-4.9461455758664163</v>
      </c>
      <c r="O527" s="20">
        <v>5.6188829550334642E-2</v>
      </c>
      <c r="P527" s="20">
        <v>0.35972617779390836</v>
      </c>
      <c r="Q527" s="20">
        <v>0.11470558272472012</v>
      </c>
      <c r="R527" s="3">
        <f t="shared" si="67"/>
        <v>0</v>
      </c>
      <c r="S527" s="3">
        <f t="shared" si="68"/>
        <v>0</v>
      </c>
      <c r="T527" s="3">
        <f t="shared" si="69"/>
        <v>0</v>
      </c>
      <c r="U527" s="3">
        <f t="shared" si="70"/>
        <v>0</v>
      </c>
      <c r="V527" s="3">
        <f t="shared" si="71"/>
        <v>6.5594949766162772E-2</v>
      </c>
      <c r="W527" s="3">
        <f t="shared" si="72"/>
        <v>0</v>
      </c>
      <c r="X527" s="3">
        <f t="shared" si="73"/>
        <v>2.40228412969677E-2</v>
      </c>
    </row>
    <row r="528" spans="1:24" x14ac:dyDescent="0.25">
      <c r="A528" s="36">
        <v>44522</v>
      </c>
      <c r="B528" s="37">
        <v>14</v>
      </c>
      <c r="C528" s="18" t="str">
        <f t="shared" si="74"/>
        <v>44522_14</v>
      </c>
      <c r="D528" s="20">
        <v>247.91901778368612</v>
      </c>
      <c r="E528" s="20">
        <v>298.67325731087948</v>
      </c>
      <c r="F528" s="20">
        <v>630.85073636816685</v>
      </c>
      <c r="G528" s="20">
        <v>316.79635260004625</v>
      </c>
      <c r="H528" s="20">
        <v>0.24626616546508756</v>
      </c>
      <c r="I528" s="20">
        <v>3.5637797781896436</v>
      </c>
      <c r="J528" s="20">
        <v>0.56790313089946909</v>
      </c>
      <c r="K528" s="20">
        <v>1.469722869298911</v>
      </c>
      <c r="L528" s="20">
        <v>1.4314941393164138</v>
      </c>
      <c r="M528" s="20">
        <v>-0.59256443243210821</v>
      </c>
      <c r="N528" s="20">
        <v>-3.4675011496180703</v>
      </c>
      <c r="O528" s="20">
        <v>6.5836395546044271E-2</v>
      </c>
      <c r="P528" s="20">
        <v>0.35342810608525888</v>
      </c>
      <c r="Q528" s="20">
        <v>0.13709412531772325</v>
      </c>
      <c r="R528" s="3">
        <f t="shared" si="67"/>
        <v>0</v>
      </c>
      <c r="S528" s="3">
        <f t="shared" si="68"/>
        <v>0</v>
      </c>
      <c r="T528" s="3">
        <f t="shared" si="69"/>
        <v>0</v>
      </c>
      <c r="U528" s="3">
        <f t="shared" si="70"/>
        <v>0</v>
      </c>
      <c r="V528" s="3">
        <f t="shared" si="71"/>
        <v>0.13659550912558138</v>
      </c>
      <c r="W528" s="3">
        <f t="shared" si="72"/>
        <v>0</v>
      </c>
      <c r="X528" s="3">
        <f t="shared" si="73"/>
        <v>0.19368069239830094</v>
      </c>
    </row>
    <row r="529" spans="1:24" x14ac:dyDescent="0.25">
      <c r="A529" s="36">
        <v>44522</v>
      </c>
      <c r="B529" s="37">
        <v>15</v>
      </c>
      <c r="C529" s="18" t="str">
        <f t="shared" si="74"/>
        <v>44522_15</v>
      </c>
      <c r="D529" s="20">
        <v>251.84973255499469</v>
      </c>
      <c r="E529" s="20">
        <v>305.28050853645698</v>
      </c>
      <c r="F529" s="20">
        <v>646.24936490709513</v>
      </c>
      <c r="G529" s="20">
        <v>322.00985427634276</v>
      </c>
      <c r="H529" s="20">
        <v>0.24583677469019316</v>
      </c>
      <c r="I529" s="20">
        <v>3.6711944641631948</v>
      </c>
      <c r="J529" s="20">
        <v>0.57020838339046542</v>
      </c>
      <c r="K529" s="20">
        <v>5.2145597109458093</v>
      </c>
      <c r="L529" s="20">
        <v>7.4657592397084294</v>
      </c>
      <c r="M529" s="20">
        <v>12.301828734332766</v>
      </c>
      <c r="N529" s="20">
        <v>1.8250466546982995</v>
      </c>
      <c r="O529" s="20">
        <v>6.3783661428101199E-2</v>
      </c>
      <c r="P529" s="20">
        <v>0.43068962562133084</v>
      </c>
      <c r="Q529" s="20">
        <v>0.13192236655110409</v>
      </c>
      <c r="R529" s="3">
        <f t="shared" si="67"/>
        <v>0</v>
      </c>
      <c r="S529" s="3">
        <f t="shared" si="68"/>
        <v>0</v>
      </c>
      <c r="T529" s="3">
        <f t="shared" si="69"/>
        <v>0</v>
      </c>
      <c r="U529" s="3">
        <f t="shared" si="70"/>
        <v>0</v>
      </c>
      <c r="V529" s="3">
        <f t="shared" si="71"/>
        <v>0.12039451655864533</v>
      </c>
      <c r="W529" s="3">
        <f t="shared" si="72"/>
        <v>0</v>
      </c>
      <c r="X529" s="3">
        <f t="shared" si="73"/>
        <v>0.14728324248399163</v>
      </c>
    </row>
    <row r="530" spans="1:24" x14ac:dyDescent="0.25">
      <c r="A530" s="36">
        <v>44522</v>
      </c>
      <c r="B530" s="37">
        <v>16</v>
      </c>
      <c r="C530" s="18" t="str">
        <f t="shared" si="74"/>
        <v>44522_16</v>
      </c>
      <c r="D530" s="20">
        <v>254.40248448492767</v>
      </c>
      <c r="E530" s="20">
        <v>308.21371514117186</v>
      </c>
      <c r="F530" s="20">
        <v>651.09481322968531</v>
      </c>
      <c r="G530" s="20">
        <v>323.70024351729211</v>
      </c>
      <c r="H530" s="20">
        <v>0.24970170168127281</v>
      </c>
      <c r="I530" s="20">
        <v>3.7229174259199733</v>
      </c>
      <c r="J530" s="20">
        <v>0.5803961628463401</v>
      </c>
      <c r="K530" s="20">
        <v>5.2703953496095863</v>
      </c>
      <c r="L530" s="20">
        <v>8.3945881219250289</v>
      </c>
      <c r="M530" s="20">
        <v>14.637182341288142</v>
      </c>
      <c r="N530" s="20">
        <v>1.7618667616697552</v>
      </c>
      <c r="O530" s="20">
        <v>6.546105993289579E-2</v>
      </c>
      <c r="P530" s="20">
        <v>0.44121089945298497</v>
      </c>
      <c r="Q530" s="20">
        <v>0.13586129259450369</v>
      </c>
      <c r="R530" s="3">
        <f t="shared" si="67"/>
        <v>0</v>
      </c>
      <c r="S530" s="3">
        <f t="shared" si="68"/>
        <v>0</v>
      </c>
      <c r="T530" s="3">
        <f t="shared" si="69"/>
        <v>0</v>
      </c>
      <c r="U530" s="3">
        <f t="shared" si="70"/>
        <v>0</v>
      </c>
      <c r="V530" s="3">
        <f t="shared" si="71"/>
        <v>0.12784416731753376</v>
      </c>
      <c r="W530" s="3">
        <f t="shared" si="72"/>
        <v>0</v>
      </c>
      <c r="X530" s="3">
        <f t="shared" si="73"/>
        <v>0.16294482842786617</v>
      </c>
    </row>
    <row r="531" spans="1:24" x14ac:dyDescent="0.25">
      <c r="A531" s="36">
        <v>44522</v>
      </c>
      <c r="B531" s="37">
        <v>17</v>
      </c>
      <c r="C531" s="18" t="str">
        <f t="shared" si="74"/>
        <v>44522_17</v>
      </c>
      <c r="D531" s="20">
        <v>252.73576206735387</v>
      </c>
      <c r="E531" s="20">
        <v>307.08276243836207</v>
      </c>
      <c r="F531" s="20">
        <v>648.37020250488172</v>
      </c>
      <c r="G531" s="20">
        <v>321.9258032327968</v>
      </c>
      <c r="H531" s="20">
        <v>0.23658387546500698</v>
      </c>
      <c r="I531" s="20">
        <v>3.7033996178076065</v>
      </c>
      <c r="J531" s="20">
        <v>0.5500896870329226</v>
      </c>
      <c r="K531" s="20">
        <v>6.3767368405939004</v>
      </c>
      <c r="L531" s="20">
        <v>9.2421495473678004</v>
      </c>
      <c r="M531" s="20">
        <v>16.467789415506136</v>
      </c>
      <c r="N531" s="20">
        <v>2.7156906357113524</v>
      </c>
      <c r="O531" s="20">
        <v>6.1910514571863598E-2</v>
      </c>
      <c r="P531" s="20">
        <v>0.44474460848136843</v>
      </c>
      <c r="Q531" s="20">
        <v>0.12737126613690328</v>
      </c>
      <c r="R531" s="3">
        <f t="shared" si="67"/>
        <v>0</v>
      </c>
      <c r="S531" s="3">
        <f t="shared" si="68"/>
        <v>0</v>
      </c>
      <c r="T531" s="3">
        <f t="shared" si="69"/>
        <v>0</v>
      </c>
      <c r="U531" s="3">
        <f t="shared" si="70"/>
        <v>0</v>
      </c>
      <c r="V531" s="3">
        <f t="shared" si="71"/>
        <v>0.12020863208738795</v>
      </c>
      <c r="W531" s="3">
        <f t="shared" si="72"/>
        <v>0</v>
      </c>
      <c r="X531" s="3">
        <f t="shared" si="73"/>
        <v>0.14293936875163554</v>
      </c>
    </row>
    <row r="532" spans="1:24" x14ac:dyDescent="0.25">
      <c r="A532" s="36">
        <v>44522</v>
      </c>
      <c r="B532" s="37">
        <v>18</v>
      </c>
      <c r="C532" s="18" t="str">
        <f t="shared" si="74"/>
        <v>44522_18</v>
      </c>
      <c r="D532" s="20">
        <v>244.05727732233532</v>
      </c>
      <c r="E532" s="20">
        <v>294.84922351920846</v>
      </c>
      <c r="F532" s="20">
        <v>623.87620079725741</v>
      </c>
      <c r="G532" s="20">
        <v>310.98473380865744</v>
      </c>
      <c r="H532" s="20">
        <v>0.24200891230141153</v>
      </c>
      <c r="I532" s="20">
        <v>3.5360104914550048</v>
      </c>
      <c r="J532" s="20">
        <v>0.55891254081830088</v>
      </c>
      <c r="K532" s="20">
        <v>4.508588191947994</v>
      </c>
      <c r="L532" s="20">
        <v>3.0526869814546678</v>
      </c>
      <c r="M532" s="20">
        <v>2.5753097642695035</v>
      </c>
      <c r="N532" s="20">
        <v>-1.7516267564551731</v>
      </c>
      <c r="O532" s="20">
        <v>6.7241080468717046E-2</v>
      </c>
      <c r="P532" s="20">
        <v>0.35898300066822708</v>
      </c>
      <c r="Q532" s="20">
        <v>0.13959657311683496</v>
      </c>
      <c r="R532" s="3">
        <f t="shared" si="67"/>
        <v>0</v>
      </c>
      <c r="S532" s="3">
        <f t="shared" si="68"/>
        <v>0</v>
      </c>
      <c r="T532" s="3">
        <f t="shared" si="69"/>
        <v>0</v>
      </c>
      <c r="U532" s="3">
        <f t="shared" si="70"/>
        <v>0</v>
      </c>
      <c r="V532" s="3">
        <f t="shared" si="71"/>
        <v>0.15517929769547692</v>
      </c>
      <c r="W532" s="3">
        <f t="shared" si="72"/>
        <v>0</v>
      </c>
      <c r="X532" s="3">
        <f t="shared" si="73"/>
        <v>0.22910445301930063</v>
      </c>
    </row>
    <row r="533" spans="1:24" x14ac:dyDescent="0.25">
      <c r="A533" s="36">
        <v>44522</v>
      </c>
      <c r="B533" s="37">
        <v>19</v>
      </c>
      <c r="C533" s="18" t="str">
        <f t="shared" si="74"/>
        <v>44522_19</v>
      </c>
      <c r="D533" s="20">
        <v>225.0516170960741</v>
      </c>
      <c r="E533" s="20">
        <v>272.63144857525913</v>
      </c>
      <c r="F533" s="20">
        <v>579.12892068657663</v>
      </c>
      <c r="G533" s="20">
        <v>288.91934680712495</v>
      </c>
      <c r="H533" s="20">
        <v>0.2263079493415526</v>
      </c>
      <c r="I533" s="20">
        <v>3.231918804118814</v>
      </c>
      <c r="J533" s="20">
        <v>0.5189830592947613</v>
      </c>
      <c r="K533" s="20">
        <v>-3.317166214841448</v>
      </c>
      <c r="L533" s="20">
        <v>-7.0502645470421665</v>
      </c>
      <c r="M533" s="20">
        <v>-18.645918453701299</v>
      </c>
      <c r="N533" s="20">
        <v>-10.933401422274184</v>
      </c>
      <c r="O533" s="20">
        <v>3.9267769218878049E-2</v>
      </c>
      <c r="P533" s="20">
        <v>0.21586795546459661</v>
      </c>
      <c r="Q533" s="20">
        <v>7.4890139510809584E-2</v>
      </c>
      <c r="R533" s="3">
        <f t="shared" si="67"/>
        <v>0</v>
      </c>
      <c r="S533" s="3">
        <f t="shared" si="68"/>
        <v>0</v>
      </c>
      <c r="T533" s="3">
        <f t="shared" si="69"/>
        <v>0</v>
      </c>
      <c r="U533" s="3">
        <f t="shared" si="70"/>
        <v>0</v>
      </c>
      <c r="V533" s="3">
        <f t="shared" si="71"/>
        <v>0</v>
      </c>
      <c r="W533" s="3">
        <f t="shared" si="72"/>
        <v>0</v>
      </c>
      <c r="X533" s="3">
        <f t="shared" si="73"/>
        <v>0</v>
      </c>
    </row>
    <row r="534" spans="1:24" x14ac:dyDescent="0.25">
      <c r="A534" s="36">
        <v>44522</v>
      </c>
      <c r="B534" s="37">
        <v>20</v>
      </c>
      <c r="C534" s="18" t="str">
        <f t="shared" si="74"/>
        <v>44522_20</v>
      </c>
      <c r="D534" s="20">
        <v>210.43894587685699</v>
      </c>
      <c r="E534" s="20">
        <v>258.50545611451042</v>
      </c>
      <c r="F534" s="20">
        <v>553.03811484618745</v>
      </c>
      <c r="G534" s="20">
        <v>272.08938996212441</v>
      </c>
      <c r="H534" s="20">
        <v>0.21663982348624838</v>
      </c>
      <c r="I534" s="20">
        <v>3.0246168294584548</v>
      </c>
      <c r="J534" s="20">
        <v>0.49634312006088988</v>
      </c>
      <c r="K534" s="20">
        <v>-11.070284474421808</v>
      </c>
      <c r="L534" s="20">
        <v>-14.108160415976888</v>
      </c>
      <c r="M534" s="20">
        <v>-33.164628406101592</v>
      </c>
      <c r="N534" s="20">
        <v>-18.680985347893561</v>
      </c>
      <c r="O534" s="20">
        <v>1.9516293732582408E-2</v>
      </c>
      <c r="P534" s="20">
        <v>0.12727571209220109</v>
      </c>
      <c r="Q534" s="20">
        <v>2.9854797162367441E-2</v>
      </c>
      <c r="R534" s="3">
        <f t="shared" si="67"/>
        <v>0</v>
      </c>
      <c r="S534" s="3">
        <f t="shared" si="68"/>
        <v>0</v>
      </c>
      <c r="T534" s="3">
        <f t="shared" si="69"/>
        <v>0</v>
      </c>
      <c r="U534" s="3">
        <f t="shared" si="70"/>
        <v>0</v>
      </c>
      <c r="V534" s="3">
        <f t="shared" si="71"/>
        <v>0</v>
      </c>
      <c r="W534" s="3">
        <f t="shared" si="72"/>
        <v>0</v>
      </c>
      <c r="X534" s="3">
        <f t="shared" si="73"/>
        <v>0</v>
      </c>
    </row>
    <row r="535" spans="1:24" x14ac:dyDescent="0.25">
      <c r="A535" s="36">
        <v>44522</v>
      </c>
      <c r="B535" s="37">
        <v>21</v>
      </c>
      <c r="C535" s="18" t="str">
        <f t="shared" si="74"/>
        <v>44522_21</v>
      </c>
      <c r="D535" s="20">
        <v>210.11897800986179</v>
      </c>
      <c r="E535" s="20">
        <v>260.79097881763551</v>
      </c>
      <c r="F535" s="20">
        <v>561.82474589081562</v>
      </c>
      <c r="G535" s="20">
        <v>273.09355187380953</v>
      </c>
      <c r="H535" s="20">
        <v>0.23470177215940402</v>
      </c>
      <c r="I535" s="20">
        <v>3.050261656061457</v>
      </c>
      <c r="J535" s="20">
        <v>0.53431026800791259</v>
      </c>
      <c r="K535" s="20">
        <v>-16.991969538387337</v>
      </c>
      <c r="L535" s="20">
        <v>-20.491298436353222</v>
      </c>
      <c r="M535" s="20">
        <v>-46.017535924537121</v>
      </c>
      <c r="N535" s="20">
        <v>-25.375051814747991</v>
      </c>
      <c r="O535" s="20">
        <v>8.6470753749945638E-3</v>
      </c>
      <c r="P535" s="20">
        <v>5.805720383172891E-2</v>
      </c>
      <c r="Q535" s="20">
        <v>6.1221520743488045E-3</v>
      </c>
      <c r="R535" s="3">
        <f t="shared" si="67"/>
        <v>0</v>
      </c>
      <c r="S535" s="3">
        <f t="shared" si="68"/>
        <v>0</v>
      </c>
      <c r="T535" s="3">
        <f t="shared" si="69"/>
        <v>0</v>
      </c>
      <c r="U535" s="3">
        <f t="shared" si="70"/>
        <v>0</v>
      </c>
      <c r="V535" s="3">
        <f t="shared" si="71"/>
        <v>0</v>
      </c>
      <c r="W535" s="3">
        <f t="shared" si="72"/>
        <v>0</v>
      </c>
      <c r="X535" s="3">
        <f t="shared" si="73"/>
        <v>0</v>
      </c>
    </row>
    <row r="536" spans="1:24" x14ac:dyDescent="0.25">
      <c r="A536" s="36">
        <v>44522</v>
      </c>
      <c r="B536" s="37">
        <v>22</v>
      </c>
      <c r="C536" s="18" t="str">
        <f t="shared" si="74"/>
        <v>44522_22</v>
      </c>
      <c r="D536" s="20">
        <v>218.08038041048317</v>
      </c>
      <c r="E536" s="20">
        <v>273.44275427810845</v>
      </c>
      <c r="F536" s="20">
        <v>592.71203796270117</v>
      </c>
      <c r="G536" s="20">
        <v>285.92684046522885</v>
      </c>
      <c r="H536" s="20">
        <v>0.2714432022074228</v>
      </c>
      <c r="I536" s="20">
        <v>3.2208738856187309</v>
      </c>
      <c r="J536" s="20">
        <v>0.61754239823108215</v>
      </c>
      <c r="K536" s="20">
        <v>-20.460189539051775</v>
      </c>
      <c r="L536" s="20">
        <v>-23.921451313011101</v>
      </c>
      <c r="M536" s="20">
        <v>-52.151615423560379</v>
      </c>
      <c r="N536" s="20">
        <v>-29.660438282429148</v>
      </c>
      <c r="O536" s="20">
        <v>1.2886787214399734E-2</v>
      </c>
      <c r="P536" s="20">
        <v>1.7974676272080471E-2</v>
      </c>
      <c r="Q536" s="20">
        <v>1.639626367008731E-2</v>
      </c>
      <c r="R536" s="3">
        <f t="shared" si="67"/>
        <v>0</v>
      </c>
      <c r="S536" s="3">
        <f t="shared" si="68"/>
        <v>0</v>
      </c>
      <c r="T536" s="3">
        <f t="shared" si="69"/>
        <v>0</v>
      </c>
      <c r="U536" s="3">
        <f t="shared" si="70"/>
        <v>0</v>
      </c>
      <c r="V536" s="3">
        <f t="shared" si="71"/>
        <v>0</v>
      </c>
      <c r="W536" s="3">
        <f t="shared" si="72"/>
        <v>0</v>
      </c>
      <c r="X536" s="3">
        <f t="shared" si="73"/>
        <v>0</v>
      </c>
    </row>
    <row r="537" spans="1:24" x14ac:dyDescent="0.25">
      <c r="A537" s="36">
        <v>44522</v>
      </c>
      <c r="B537" s="37">
        <v>23</v>
      </c>
      <c r="C537" s="18" t="str">
        <f t="shared" si="74"/>
        <v>44522_23</v>
      </c>
      <c r="D537" s="20">
        <v>202.38743825067093</v>
      </c>
      <c r="E537" s="20">
        <v>256.44962164100042</v>
      </c>
      <c r="F537" s="20">
        <v>557.05779006055911</v>
      </c>
      <c r="G537" s="20">
        <v>266.16173574914535</v>
      </c>
      <c r="H537" s="20">
        <v>0.26925723388334694</v>
      </c>
      <c r="I537" s="20">
        <v>3.0415596025901599</v>
      </c>
      <c r="J537" s="20">
        <v>0.61829812473032164</v>
      </c>
      <c r="K537" s="20">
        <v>-25.904510348960017</v>
      </c>
      <c r="L537" s="20">
        <v>-28.047266578188701</v>
      </c>
      <c r="M537" s="20">
        <v>-60.052413690727853</v>
      </c>
      <c r="N537" s="20">
        <v>-35.410175569520078</v>
      </c>
      <c r="O537" s="20">
        <v>1.7163072645759822E-2</v>
      </c>
      <c r="P537" s="20">
        <v>-8.840914545854707E-3</v>
      </c>
      <c r="Q537" s="20">
        <v>2.762840861355717E-2</v>
      </c>
      <c r="R537" s="3">
        <f t="shared" si="67"/>
        <v>0</v>
      </c>
      <c r="S537" s="3">
        <f t="shared" si="68"/>
        <v>0</v>
      </c>
      <c r="T537" s="3">
        <f t="shared" si="69"/>
        <v>0</v>
      </c>
      <c r="U537" s="3">
        <f t="shared" si="70"/>
        <v>0</v>
      </c>
      <c r="V537" s="3">
        <f t="shared" si="71"/>
        <v>0</v>
      </c>
      <c r="W537" s="3">
        <f t="shared" si="72"/>
        <v>0</v>
      </c>
      <c r="X537" s="3">
        <f t="shared" si="73"/>
        <v>0</v>
      </c>
    </row>
    <row r="538" spans="1:24" x14ac:dyDescent="0.25">
      <c r="A538" s="36">
        <v>44522</v>
      </c>
      <c r="B538" s="37">
        <v>24</v>
      </c>
      <c r="C538" s="18" t="str">
        <f t="shared" si="74"/>
        <v>44522_24</v>
      </c>
      <c r="D538" s="20">
        <v>180.37039910053971</v>
      </c>
      <c r="E538" s="20">
        <v>229.76464740140699</v>
      </c>
      <c r="F538" s="20">
        <v>498.358321097393</v>
      </c>
      <c r="G538" s="20">
        <v>237.56902763677101</v>
      </c>
      <c r="H538" s="20">
        <v>0.25279874515990686</v>
      </c>
      <c r="I538" s="20">
        <v>2.7453247841787762</v>
      </c>
      <c r="J538" s="20">
        <v>0.58449899407532957</v>
      </c>
      <c r="K538" s="20">
        <v>-27.035304559164707</v>
      </c>
      <c r="L538" s="20">
        <v>-29.825922295668924</v>
      </c>
      <c r="M538" s="20">
        <v>-64.410061895988491</v>
      </c>
      <c r="N538" s="20">
        <v>-37.461777132403611</v>
      </c>
      <c r="O538" s="20">
        <v>1.7479074738113397E-2</v>
      </c>
      <c r="P538" s="20">
        <v>-4.1729620903702982E-2</v>
      </c>
      <c r="Q538" s="20">
        <v>2.8539831303074942E-2</v>
      </c>
      <c r="R538" s="3">
        <f t="shared" si="67"/>
        <v>0</v>
      </c>
      <c r="S538" s="3">
        <f t="shared" si="68"/>
        <v>0</v>
      </c>
      <c r="T538" s="3">
        <f t="shared" si="69"/>
        <v>0</v>
      </c>
      <c r="U538" s="3">
        <f t="shared" si="70"/>
        <v>0</v>
      </c>
      <c r="V538" s="3">
        <f t="shared" si="71"/>
        <v>0</v>
      </c>
      <c r="W538" s="3">
        <f t="shared" si="72"/>
        <v>0</v>
      </c>
      <c r="X538" s="3">
        <f t="shared" si="73"/>
        <v>0</v>
      </c>
    </row>
    <row r="539" spans="1:24" x14ac:dyDescent="0.25">
      <c r="A539" s="36">
        <v>44523</v>
      </c>
      <c r="B539" s="37">
        <v>1</v>
      </c>
      <c r="C539" s="18" t="str">
        <f t="shared" si="74"/>
        <v>44523_1</v>
      </c>
      <c r="D539" s="20">
        <v>157.4401820765803</v>
      </c>
      <c r="E539" s="20">
        <v>199.3750942806613</v>
      </c>
      <c r="F539" s="20">
        <v>430.75119325341672</v>
      </c>
      <c r="G539" s="20">
        <v>205.57094287610502</v>
      </c>
      <c r="H539" s="20">
        <v>0.22599913791126261</v>
      </c>
      <c r="I539" s="20">
        <v>2.4011752833890405</v>
      </c>
      <c r="J539" s="20">
        <v>0.52635447498264709</v>
      </c>
      <c r="K539" s="20">
        <v>-27.906489589673171</v>
      </c>
      <c r="L539" s="20">
        <v>-29.998227826573405</v>
      </c>
      <c r="M539" s="20">
        <v>-63.476345630541374</v>
      </c>
      <c r="N539" s="20">
        <v>-37.887687337489389</v>
      </c>
      <c r="O539" s="20">
        <v>1.8032961303502681E-2</v>
      </c>
      <c r="P539" s="20">
        <v>-4.5401136204609754E-2</v>
      </c>
      <c r="Q539" s="20">
        <v>2.8887782881514334E-2</v>
      </c>
      <c r="R539" s="3">
        <f t="shared" si="67"/>
        <v>0</v>
      </c>
      <c r="S539" s="3">
        <f t="shared" si="68"/>
        <v>0</v>
      </c>
      <c r="T539" s="3">
        <f t="shared" si="69"/>
        <v>0</v>
      </c>
      <c r="U539" s="3">
        <f t="shared" si="70"/>
        <v>0</v>
      </c>
      <c r="V539" s="3">
        <f t="shared" si="71"/>
        <v>0</v>
      </c>
      <c r="W539" s="3">
        <f t="shared" si="72"/>
        <v>0</v>
      </c>
      <c r="X539" s="3">
        <f t="shared" si="73"/>
        <v>0</v>
      </c>
    </row>
    <row r="540" spans="1:24" x14ac:dyDescent="0.25">
      <c r="A540" s="36">
        <v>44523</v>
      </c>
      <c r="B540" s="37">
        <v>2</v>
      </c>
      <c r="C540" s="18" t="str">
        <f t="shared" si="74"/>
        <v>44523_2</v>
      </c>
      <c r="D540" s="20">
        <v>139.90938771609564</v>
      </c>
      <c r="E540" s="20">
        <v>175.23372998531207</v>
      </c>
      <c r="F540" s="20">
        <v>375.65972735686273</v>
      </c>
      <c r="G540" s="20">
        <v>180.34272673424707</v>
      </c>
      <c r="H540" s="20">
        <v>0.20274964494929812</v>
      </c>
      <c r="I540" s="20">
        <v>2.1141504918076905</v>
      </c>
      <c r="J540" s="20">
        <v>0.47507554174836386</v>
      </c>
      <c r="K540" s="20">
        <v>-29.526310472628175</v>
      </c>
      <c r="L540" s="20">
        <v>-31.355896032820304</v>
      </c>
      <c r="M540" s="20">
        <v>-65.979417736970177</v>
      </c>
      <c r="N540" s="20">
        <v>-39.662982517668873</v>
      </c>
      <c r="O540" s="20">
        <v>1.4307520108144844E-2</v>
      </c>
      <c r="P540" s="20">
        <v>-6.8435488642936984E-2</v>
      </c>
      <c r="Q540" s="20">
        <v>2.031972613678474E-2</v>
      </c>
      <c r="R540" s="3">
        <f t="shared" si="67"/>
        <v>0</v>
      </c>
      <c r="S540" s="3">
        <f t="shared" si="68"/>
        <v>0</v>
      </c>
      <c r="T540" s="3">
        <f t="shared" si="69"/>
        <v>0</v>
      </c>
      <c r="U540" s="3">
        <f t="shared" si="70"/>
        <v>0</v>
      </c>
      <c r="V540" s="3">
        <f t="shared" si="71"/>
        <v>0</v>
      </c>
      <c r="W540" s="3">
        <f t="shared" si="72"/>
        <v>0</v>
      </c>
      <c r="X540" s="3">
        <f t="shared" si="73"/>
        <v>0</v>
      </c>
    </row>
    <row r="541" spans="1:24" x14ac:dyDescent="0.25">
      <c r="A541" s="36">
        <v>44523</v>
      </c>
      <c r="B541" s="37">
        <v>3</v>
      </c>
      <c r="C541" s="18" t="str">
        <f t="shared" si="74"/>
        <v>44523_3</v>
      </c>
      <c r="D541" s="20">
        <v>129.14187878380443</v>
      </c>
      <c r="E541" s="20">
        <v>160.06218216540421</v>
      </c>
      <c r="F541" s="20">
        <v>341.922717901471</v>
      </c>
      <c r="G541" s="20">
        <v>164.93019455900543</v>
      </c>
      <c r="H541" s="20">
        <v>0.20595969450111745</v>
      </c>
      <c r="I541" s="20">
        <v>1.9475823811653596</v>
      </c>
      <c r="J541" s="20">
        <v>0.48345405651372664</v>
      </c>
      <c r="K541" s="20">
        <v>-30.917447027780153</v>
      </c>
      <c r="L541" s="20">
        <v>-33.014804541650648</v>
      </c>
      <c r="M541" s="20">
        <v>-68.172825786825612</v>
      </c>
      <c r="N541" s="20">
        <v>-41.20068429648601</v>
      </c>
      <c r="O541" s="20">
        <v>1.1616005016482432E-2</v>
      </c>
      <c r="P541" s="20">
        <v>-9.6123815072061608E-2</v>
      </c>
      <c r="Q541" s="20">
        <v>1.4134307730994659E-2</v>
      </c>
      <c r="R541" s="3">
        <f t="shared" si="67"/>
        <v>0</v>
      </c>
      <c r="S541" s="3">
        <f t="shared" si="68"/>
        <v>0</v>
      </c>
      <c r="T541" s="3">
        <f t="shared" si="69"/>
        <v>0</v>
      </c>
      <c r="U541" s="3">
        <f t="shared" si="70"/>
        <v>0</v>
      </c>
      <c r="V541" s="3">
        <f t="shared" si="71"/>
        <v>0</v>
      </c>
      <c r="W541" s="3">
        <f t="shared" si="72"/>
        <v>0</v>
      </c>
      <c r="X541" s="3">
        <f t="shared" si="73"/>
        <v>0</v>
      </c>
    </row>
    <row r="542" spans="1:24" x14ac:dyDescent="0.25">
      <c r="A542" s="36">
        <v>44523</v>
      </c>
      <c r="B542" s="37">
        <v>4</v>
      </c>
      <c r="C542" s="18" t="str">
        <f t="shared" si="74"/>
        <v>44523_4</v>
      </c>
      <c r="D542" s="20">
        <v>123.29164246124255</v>
      </c>
      <c r="E542" s="20">
        <v>151.89797989035446</v>
      </c>
      <c r="F542" s="20">
        <v>323.11446626665702</v>
      </c>
      <c r="G542" s="20">
        <v>156.47119058777471</v>
      </c>
      <c r="H542" s="20">
        <v>0.1890188579281305</v>
      </c>
      <c r="I542" s="20">
        <v>1.855509910676898</v>
      </c>
      <c r="J542" s="20">
        <v>0.44404795411142106</v>
      </c>
      <c r="K542" s="20">
        <v>-31.777340070780753</v>
      </c>
      <c r="L542" s="20">
        <v>-34.095423284468524</v>
      </c>
      <c r="M542" s="20">
        <v>-70.566568682929841</v>
      </c>
      <c r="N542" s="20">
        <v>-42.443940141512158</v>
      </c>
      <c r="O542" s="20">
        <v>-2.9462537538568409E-5</v>
      </c>
      <c r="P542" s="20">
        <v>-0.12072474133486691</v>
      </c>
      <c r="Q542" s="20">
        <v>-1.2720969698590925E-2</v>
      </c>
      <c r="R542" s="3">
        <f t="shared" si="67"/>
        <v>0</v>
      </c>
      <c r="S542" s="3">
        <f t="shared" si="68"/>
        <v>0</v>
      </c>
      <c r="T542" s="3">
        <f t="shared" si="69"/>
        <v>0</v>
      </c>
      <c r="U542" s="3">
        <f t="shared" si="70"/>
        <v>0</v>
      </c>
      <c r="V542" s="3">
        <f t="shared" si="71"/>
        <v>0</v>
      </c>
      <c r="W542" s="3">
        <f t="shared" si="72"/>
        <v>0</v>
      </c>
      <c r="X542" s="3">
        <f t="shared" si="73"/>
        <v>0</v>
      </c>
    </row>
    <row r="543" spans="1:24" x14ac:dyDescent="0.25">
      <c r="A543" s="36">
        <v>44523</v>
      </c>
      <c r="B543" s="37">
        <v>5</v>
      </c>
      <c r="C543" s="18" t="str">
        <f t="shared" si="74"/>
        <v>44523_5</v>
      </c>
      <c r="D543" s="20">
        <v>120.22004017978952</v>
      </c>
      <c r="E543" s="20">
        <v>148.17408244154208</v>
      </c>
      <c r="F543" s="20">
        <v>315.00024981516555</v>
      </c>
      <c r="G543" s="20">
        <v>152.75808043111454</v>
      </c>
      <c r="H543" s="20">
        <v>0.18842723534148703</v>
      </c>
      <c r="I543" s="20">
        <v>1.8262049959887572</v>
      </c>
      <c r="J543" s="20">
        <v>0.44353999815157019</v>
      </c>
      <c r="K543" s="20">
        <v>-32.763282064499897</v>
      </c>
      <c r="L543" s="20">
        <v>-35.184194547892815</v>
      </c>
      <c r="M543" s="20">
        <v>-72.791272967233567</v>
      </c>
      <c r="N543" s="20">
        <v>-43.571120796665078</v>
      </c>
      <c r="O543" s="20">
        <v>2.1675142884525229E-3</v>
      </c>
      <c r="P543" s="20">
        <v>-0.12534187497440294</v>
      </c>
      <c r="Q543" s="20">
        <v>-7.3878814936209833E-3</v>
      </c>
      <c r="R543" s="3">
        <f t="shared" si="67"/>
        <v>0</v>
      </c>
      <c r="S543" s="3">
        <f t="shared" si="68"/>
        <v>0</v>
      </c>
      <c r="T543" s="3">
        <f t="shared" si="69"/>
        <v>0</v>
      </c>
      <c r="U543" s="3">
        <f t="shared" si="70"/>
        <v>0</v>
      </c>
      <c r="V543" s="3">
        <f t="shared" si="71"/>
        <v>0</v>
      </c>
      <c r="W543" s="3">
        <f t="shared" si="72"/>
        <v>0</v>
      </c>
      <c r="X543" s="3">
        <f t="shared" si="73"/>
        <v>0</v>
      </c>
    </row>
    <row r="544" spans="1:24" x14ac:dyDescent="0.25">
      <c r="A544" s="36">
        <v>44523</v>
      </c>
      <c r="B544" s="37">
        <v>6</v>
      </c>
      <c r="C544" s="18" t="str">
        <f t="shared" si="74"/>
        <v>44523_6</v>
      </c>
      <c r="D544" s="20">
        <v>120.55480094532923</v>
      </c>
      <c r="E544" s="20">
        <v>148.66226963639014</v>
      </c>
      <c r="F544" s="20">
        <v>316.04396718009485</v>
      </c>
      <c r="G544" s="20">
        <v>153.53446882715988</v>
      </c>
      <c r="H544" s="20">
        <v>0.19933597174047984</v>
      </c>
      <c r="I544" s="20">
        <v>1.8178606123219083</v>
      </c>
      <c r="J544" s="20">
        <v>0.46774616428341043</v>
      </c>
      <c r="K544" s="20">
        <v>-33.007294786931759</v>
      </c>
      <c r="L544" s="20">
        <v>-35.715527548652197</v>
      </c>
      <c r="M544" s="20">
        <v>-73.840183818653287</v>
      </c>
      <c r="N544" s="20">
        <v>-43.883467140055757</v>
      </c>
      <c r="O544" s="20">
        <v>6.0804092711884373E-3</v>
      </c>
      <c r="P544" s="20">
        <v>-0.13422455976646436</v>
      </c>
      <c r="Q544" s="20">
        <v>1.5954572935049844E-3</v>
      </c>
      <c r="R544" s="3">
        <f t="shared" si="67"/>
        <v>0</v>
      </c>
      <c r="S544" s="3">
        <f t="shared" si="68"/>
        <v>0</v>
      </c>
      <c r="T544" s="3">
        <f t="shared" si="69"/>
        <v>0</v>
      </c>
      <c r="U544" s="3">
        <f t="shared" si="70"/>
        <v>0</v>
      </c>
      <c r="V544" s="3">
        <f t="shared" si="71"/>
        <v>0</v>
      </c>
      <c r="W544" s="3">
        <f t="shared" si="72"/>
        <v>0</v>
      </c>
      <c r="X544" s="3">
        <f t="shared" si="73"/>
        <v>0</v>
      </c>
    </row>
    <row r="545" spans="1:24" x14ac:dyDescent="0.25">
      <c r="A545" s="36">
        <v>44523</v>
      </c>
      <c r="B545" s="37">
        <v>7</v>
      </c>
      <c r="C545" s="18" t="str">
        <f t="shared" si="74"/>
        <v>44523_7</v>
      </c>
      <c r="D545" s="20">
        <v>124.63055169407528</v>
      </c>
      <c r="E545" s="20">
        <v>153.1836463598913</v>
      </c>
      <c r="F545" s="20">
        <v>325.51988660628683</v>
      </c>
      <c r="G545" s="20">
        <v>158.86016434912054</v>
      </c>
      <c r="H545" s="20">
        <v>0.17558939872552962</v>
      </c>
      <c r="I545" s="20">
        <v>1.8201882648196115</v>
      </c>
      <c r="J545" s="20">
        <v>0.41232878575047111</v>
      </c>
      <c r="K545" s="20">
        <v>-33.6262902678899</v>
      </c>
      <c r="L545" s="20">
        <v>-37.722460258082116</v>
      </c>
      <c r="M545" s="20">
        <v>-79.796859280751235</v>
      </c>
      <c r="N545" s="20">
        <v>-45.126194538280323</v>
      </c>
      <c r="O545" s="20">
        <v>-9.80481724478445E-3</v>
      </c>
      <c r="P545" s="20">
        <v>-0.18045618969922009</v>
      </c>
      <c r="Q545" s="20">
        <v>-3.4548910043921049E-2</v>
      </c>
      <c r="R545" s="3">
        <f t="shared" si="67"/>
        <v>0</v>
      </c>
      <c r="S545" s="3">
        <f t="shared" si="68"/>
        <v>0</v>
      </c>
      <c r="T545" s="3">
        <f t="shared" si="69"/>
        <v>0</v>
      </c>
      <c r="U545" s="3">
        <f t="shared" si="70"/>
        <v>0</v>
      </c>
      <c r="V545" s="3">
        <f t="shared" si="71"/>
        <v>0</v>
      </c>
      <c r="W545" s="3">
        <f t="shared" si="72"/>
        <v>0</v>
      </c>
      <c r="X545" s="3">
        <f t="shared" si="73"/>
        <v>0</v>
      </c>
    </row>
    <row r="546" spans="1:24" x14ac:dyDescent="0.25">
      <c r="A546" s="36">
        <v>44523</v>
      </c>
      <c r="B546" s="37">
        <v>8</v>
      </c>
      <c r="C546" s="18" t="str">
        <f t="shared" si="74"/>
        <v>44523_8</v>
      </c>
      <c r="D546" s="20">
        <v>141.97380767910849</v>
      </c>
      <c r="E546" s="20">
        <v>172.51039575057297</v>
      </c>
      <c r="F546" s="20">
        <v>364.81776759058965</v>
      </c>
      <c r="G546" s="20">
        <v>180.93678084147442</v>
      </c>
      <c r="H546" s="20">
        <v>0.1704180373805822</v>
      </c>
      <c r="I546" s="20">
        <v>2.0672372468695612</v>
      </c>
      <c r="J546" s="20">
        <v>0.39828416890956103</v>
      </c>
      <c r="K546" s="20">
        <v>-30.634766332318765</v>
      </c>
      <c r="L546" s="20">
        <v>-36.936677714550861</v>
      </c>
      <c r="M546" s="20">
        <v>-81.149704461886287</v>
      </c>
      <c r="N546" s="20">
        <v>-43.50216005053457</v>
      </c>
      <c r="O546" s="20">
        <v>-1.1702554121931424E-2</v>
      </c>
      <c r="P546" s="20">
        <v>-0.15303396620003318</v>
      </c>
      <c r="Q546" s="20">
        <v>-3.8174250733031753E-2</v>
      </c>
      <c r="R546" s="3">
        <f t="shared" si="67"/>
        <v>0</v>
      </c>
      <c r="S546" s="3">
        <f t="shared" si="68"/>
        <v>0</v>
      </c>
      <c r="T546" s="3">
        <f t="shared" si="69"/>
        <v>0</v>
      </c>
      <c r="U546" s="3">
        <f t="shared" si="70"/>
        <v>0</v>
      </c>
      <c r="V546" s="3">
        <f t="shared" si="71"/>
        <v>0</v>
      </c>
      <c r="W546" s="3">
        <f t="shared" si="72"/>
        <v>0</v>
      </c>
      <c r="X546" s="3">
        <f t="shared" si="73"/>
        <v>0</v>
      </c>
    </row>
    <row r="547" spans="1:24" x14ac:dyDescent="0.25">
      <c r="A547" s="36">
        <v>44523</v>
      </c>
      <c r="B547" s="37">
        <v>9</v>
      </c>
      <c r="C547" s="18" t="str">
        <f t="shared" si="74"/>
        <v>44523_9</v>
      </c>
      <c r="D547" s="20">
        <v>169.43084691989961</v>
      </c>
      <c r="E547" s="20">
        <v>208.55980095410206</v>
      </c>
      <c r="F547" s="20">
        <v>438.96783939826503</v>
      </c>
      <c r="G547" s="20">
        <v>217.49198651271567</v>
      </c>
      <c r="H547" s="20">
        <v>0.20647310934508642</v>
      </c>
      <c r="I547" s="20">
        <v>2.5744143625162481</v>
      </c>
      <c r="J547" s="20">
        <v>0.48028012542630671</v>
      </c>
      <c r="K547" s="20">
        <v>-18.741649208751483</v>
      </c>
      <c r="L547" s="20">
        <v>-22.817514689933262</v>
      </c>
      <c r="M547" s="20">
        <v>-53.286726067631975</v>
      </c>
      <c r="N547" s="20">
        <v>-29.513697109730767</v>
      </c>
      <c r="O547" s="20">
        <v>4.1164819328310134E-2</v>
      </c>
      <c r="P547" s="20">
        <v>7.8257914803927117E-2</v>
      </c>
      <c r="Q547" s="20">
        <v>8.2366245014466904E-2</v>
      </c>
      <c r="R547" s="3">
        <f t="shared" si="67"/>
        <v>0</v>
      </c>
      <c r="S547" s="3">
        <f t="shared" si="68"/>
        <v>0</v>
      </c>
      <c r="T547" s="3">
        <f t="shared" si="69"/>
        <v>0</v>
      </c>
      <c r="U547" s="3">
        <f t="shared" si="70"/>
        <v>0</v>
      </c>
      <c r="V547" s="3">
        <f t="shared" si="71"/>
        <v>0</v>
      </c>
      <c r="W547" s="3">
        <f t="shared" si="72"/>
        <v>0</v>
      </c>
      <c r="X547" s="3">
        <f t="shared" si="73"/>
        <v>0</v>
      </c>
    </row>
    <row r="548" spans="1:24" x14ac:dyDescent="0.25">
      <c r="A548" s="36">
        <v>44523</v>
      </c>
      <c r="B548" s="37">
        <v>10</v>
      </c>
      <c r="C548" s="18" t="str">
        <f t="shared" si="74"/>
        <v>44523_10</v>
      </c>
      <c r="D548" s="20">
        <v>193.78184399106965</v>
      </c>
      <c r="E548" s="20">
        <v>237.91622071099616</v>
      </c>
      <c r="F548" s="20">
        <v>498.34825108093014</v>
      </c>
      <c r="G548" s="20">
        <v>248.02556268103319</v>
      </c>
      <c r="H548" s="20">
        <v>0.22842515990389478</v>
      </c>
      <c r="I548" s="20">
        <v>2.9508826697475317</v>
      </c>
      <c r="J548" s="20">
        <v>0.52884269242200876</v>
      </c>
      <c r="K548" s="20">
        <v>-9.5940855613412257</v>
      </c>
      <c r="L548" s="20">
        <v>-10.378911782377283</v>
      </c>
      <c r="M548" s="20">
        <v>-28.297505286389807</v>
      </c>
      <c r="N548" s="20">
        <v>-18.275952203993249</v>
      </c>
      <c r="O548" s="20">
        <v>7.8796163831905131E-2</v>
      </c>
      <c r="P548" s="20">
        <v>0.27530059640454285</v>
      </c>
      <c r="Q548" s="20">
        <v>0.16787566454650638</v>
      </c>
      <c r="R548" s="3">
        <f t="shared" si="67"/>
        <v>0</v>
      </c>
      <c r="S548" s="3">
        <f t="shared" si="68"/>
        <v>0</v>
      </c>
      <c r="T548" s="3">
        <f t="shared" si="69"/>
        <v>0</v>
      </c>
      <c r="U548" s="3">
        <f t="shared" si="70"/>
        <v>0</v>
      </c>
      <c r="V548" s="3">
        <f t="shared" si="71"/>
        <v>0.34045791465928482</v>
      </c>
      <c r="W548" s="3">
        <f t="shared" si="72"/>
        <v>0</v>
      </c>
      <c r="X548" s="3">
        <f t="shared" si="73"/>
        <v>0.57240113810082094</v>
      </c>
    </row>
    <row r="549" spans="1:24" x14ac:dyDescent="0.25">
      <c r="A549" s="36">
        <v>44523</v>
      </c>
      <c r="B549" s="37">
        <v>11</v>
      </c>
      <c r="C549" s="18" t="str">
        <f t="shared" si="74"/>
        <v>44523_11</v>
      </c>
      <c r="D549" s="20">
        <v>211.7518091031036</v>
      </c>
      <c r="E549" s="20">
        <v>256.37653593810359</v>
      </c>
      <c r="F549" s="20">
        <v>536.11696040631909</v>
      </c>
      <c r="G549" s="20">
        <v>269.20297732481595</v>
      </c>
      <c r="H549" s="20">
        <v>0.25177907330142907</v>
      </c>
      <c r="I549" s="20">
        <v>3.1672634776940369</v>
      </c>
      <c r="J549" s="20">
        <v>0.58201061483497496</v>
      </c>
      <c r="K549" s="20">
        <v>-3.9720752611080883</v>
      </c>
      <c r="L549" s="20">
        <v>-4.592375756032177</v>
      </c>
      <c r="M549" s="20">
        <v>-16.248623147454332</v>
      </c>
      <c r="N549" s="20">
        <v>-11.919864573034904</v>
      </c>
      <c r="O549" s="20">
        <v>7.65593709373662E-2</v>
      </c>
      <c r="P549" s="20">
        <v>0.32268060136474658</v>
      </c>
      <c r="Q549" s="20">
        <v>0.16253175028244299</v>
      </c>
      <c r="R549" s="3">
        <f t="shared" si="67"/>
        <v>0</v>
      </c>
      <c r="S549" s="3">
        <f t="shared" si="68"/>
        <v>0</v>
      </c>
      <c r="T549" s="3">
        <f t="shared" si="69"/>
        <v>0</v>
      </c>
      <c r="U549" s="3">
        <f t="shared" si="70"/>
        <v>0</v>
      </c>
      <c r="V549" s="3">
        <f t="shared" si="71"/>
        <v>0.22260284785936377</v>
      </c>
      <c r="W549" s="3">
        <f t="shared" si="72"/>
        <v>0</v>
      </c>
      <c r="X549" s="3">
        <f t="shared" si="73"/>
        <v>0.37996974019734514</v>
      </c>
    </row>
    <row r="550" spans="1:24" x14ac:dyDescent="0.25">
      <c r="A550" s="36">
        <v>44523</v>
      </c>
      <c r="B550" s="37">
        <v>12</v>
      </c>
      <c r="C550" s="18" t="str">
        <f t="shared" si="74"/>
        <v>44523_12</v>
      </c>
      <c r="D550" s="20">
        <v>223.66856021133069</v>
      </c>
      <c r="E550" s="20">
        <v>268.1429990799557</v>
      </c>
      <c r="F550" s="20">
        <v>560.86051071049906</v>
      </c>
      <c r="G550" s="20">
        <v>283.35940334661308</v>
      </c>
      <c r="H550" s="20">
        <v>0.25808208697479551</v>
      </c>
      <c r="I550" s="20">
        <v>3.2898492632905887</v>
      </c>
      <c r="J550" s="20">
        <v>0.59834308231905919</v>
      </c>
      <c r="K550" s="20">
        <v>1.0056127637962273</v>
      </c>
      <c r="L550" s="20">
        <v>0.75185873737200248</v>
      </c>
      <c r="M550" s="20">
        <v>-4.9469544932817788</v>
      </c>
      <c r="N550" s="20">
        <v>-5.8434388650114011</v>
      </c>
      <c r="O550" s="20">
        <v>6.5975905206508853E-2</v>
      </c>
      <c r="P550" s="20">
        <v>0.36001935776936594</v>
      </c>
      <c r="Q550" s="20">
        <v>0.1409464672850515</v>
      </c>
      <c r="R550" s="3">
        <f t="shared" si="67"/>
        <v>0</v>
      </c>
      <c r="S550" s="3">
        <f t="shared" si="68"/>
        <v>0</v>
      </c>
      <c r="T550" s="3">
        <f t="shared" si="69"/>
        <v>0</v>
      </c>
      <c r="U550" s="3">
        <f t="shared" si="70"/>
        <v>0</v>
      </c>
      <c r="V550" s="3">
        <f t="shared" si="71"/>
        <v>0.11827910110373528</v>
      </c>
      <c r="W550" s="3">
        <f t="shared" si="72"/>
        <v>0</v>
      </c>
      <c r="X550" s="3">
        <f t="shared" si="73"/>
        <v>0.17526565721455109</v>
      </c>
    </row>
    <row r="551" spans="1:24" x14ac:dyDescent="0.25">
      <c r="A551" s="36">
        <v>44523</v>
      </c>
      <c r="B551" s="37">
        <v>13</v>
      </c>
      <c r="C551" s="18" t="str">
        <f t="shared" si="74"/>
        <v>44523_13</v>
      </c>
      <c r="D551" s="20">
        <v>234.80445383720698</v>
      </c>
      <c r="E551" s="20">
        <v>280.26563894031773</v>
      </c>
      <c r="F551" s="20">
        <v>587.60359100305732</v>
      </c>
      <c r="G551" s="20">
        <v>297.24737151009356</v>
      </c>
      <c r="H551" s="20">
        <v>0.27121499531602239</v>
      </c>
      <c r="I551" s="20">
        <v>3.4262615765857896</v>
      </c>
      <c r="J551" s="20">
        <v>0.62955598117997469</v>
      </c>
      <c r="K551" s="20">
        <v>4.0704958597058409</v>
      </c>
      <c r="L551" s="20">
        <v>3.8100513329722743</v>
      </c>
      <c r="M551" s="20">
        <v>1.8403320143151145</v>
      </c>
      <c r="N551" s="20">
        <v>-2.0621747704534066</v>
      </c>
      <c r="O551" s="20">
        <v>7.3440548497011801E-2</v>
      </c>
      <c r="P551" s="20">
        <v>0.40314052930575162</v>
      </c>
      <c r="Q551" s="20">
        <v>0.16246824241169142</v>
      </c>
      <c r="R551" s="3">
        <f t="shared" si="67"/>
        <v>0</v>
      </c>
      <c r="S551" s="3">
        <f t="shared" si="68"/>
        <v>0</v>
      </c>
      <c r="T551" s="3">
        <f t="shared" si="69"/>
        <v>0</v>
      </c>
      <c r="U551" s="3">
        <f t="shared" si="70"/>
        <v>0</v>
      </c>
      <c r="V551" s="3">
        <f t="shared" si="71"/>
        <v>0.15813021468627086</v>
      </c>
      <c r="W551" s="3">
        <f t="shared" si="72"/>
        <v>0</v>
      </c>
      <c r="X551" s="3">
        <f t="shared" si="73"/>
        <v>0.30112038934921181</v>
      </c>
    </row>
    <row r="552" spans="1:24" x14ac:dyDescent="0.25">
      <c r="A552" s="36">
        <v>44523</v>
      </c>
      <c r="B552" s="37">
        <v>14</v>
      </c>
      <c r="C552" s="18" t="str">
        <f t="shared" si="74"/>
        <v>44523_14</v>
      </c>
      <c r="D552" s="20">
        <v>239.67365259031897</v>
      </c>
      <c r="E552" s="20">
        <v>286.45451045877013</v>
      </c>
      <c r="F552" s="20">
        <v>601.96370860326829</v>
      </c>
      <c r="G552" s="20">
        <v>305.01862448382911</v>
      </c>
      <c r="H552" s="20">
        <v>0.27352026772838889</v>
      </c>
      <c r="I552" s="20">
        <v>3.4575752589092574</v>
      </c>
      <c r="J552" s="20">
        <v>0.63443894879888785</v>
      </c>
      <c r="K552" s="20">
        <v>4.2637394955817998</v>
      </c>
      <c r="L552" s="20">
        <v>2.6895807755939645</v>
      </c>
      <c r="M552" s="20">
        <v>-0.29643128229475035</v>
      </c>
      <c r="N552" s="20">
        <v>-1.9607728805997682</v>
      </c>
      <c r="O552" s="20">
        <v>6.729286566873921E-2</v>
      </c>
      <c r="P552" s="20">
        <v>0.35968134906036625</v>
      </c>
      <c r="Q552" s="20">
        <v>0.14096023000001104</v>
      </c>
      <c r="R552" s="3">
        <f t="shared" si="67"/>
        <v>0</v>
      </c>
      <c r="S552" s="3">
        <f t="shared" si="68"/>
        <v>0</v>
      </c>
      <c r="T552" s="3">
        <f t="shared" si="69"/>
        <v>0</v>
      </c>
      <c r="U552" s="3">
        <f t="shared" si="70"/>
        <v>0</v>
      </c>
      <c r="V552" s="3">
        <f t="shared" si="71"/>
        <v>0.10369404545765698</v>
      </c>
      <c r="W552" s="3">
        <f t="shared" si="72"/>
        <v>0</v>
      </c>
      <c r="X552" s="3">
        <f t="shared" si="73"/>
        <v>0.11591469025880304</v>
      </c>
    </row>
    <row r="553" spans="1:24" x14ac:dyDescent="0.25">
      <c r="A553" s="36">
        <v>44523</v>
      </c>
      <c r="B553" s="37">
        <v>15</v>
      </c>
      <c r="C553" s="18" t="str">
        <f t="shared" si="74"/>
        <v>44523_15</v>
      </c>
      <c r="D553" s="20">
        <v>240.91058328469768</v>
      </c>
      <c r="E553" s="20">
        <v>289.0663628947604</v>
      </c>
      <c r="F553" s="20">
        <v>607.48250179288596</v>
      </c>
      <c r="G553" s="20">
        <v>306.31686696502629</v>
      </c>
      <c r="H553" s="20">
        <v>0.25789631414260494</v>
      </c>
      <c r="I553" s="20">
        <v>3.4862226421972706</v>
      </c>
      <c r="J553" s="20">
        <v>0.59719514624022563</v>
      </c>
      <c r="K553" s="20">
        <v>5.338119766176634</v>
      </c>
      <c r="L553" s="20">
        <v>4.8183877212395227</v>
      </c>
      <c r="M553" s="20">
        <v>4.0879727002120045</v>
      </c>
      <c r="N553" s="20">
        <v>-0.46783228956119238</v>
      </c>
      <c r="O553" s="20">
        <v>5.4563545620570017E-2</v>
      </c>
      <c r="P553" s="20">
        <v>0.37714994113065664</v>
      </c>
      <c r="Q553" s="20">
        <v>0.11148264946029965</v>
      </c>
      <c r="R553" s="3">
        <f t="shared" si="67"/>
        <v>0</v>
      </c>
      <c r="S553" s="3">
        <f t="shared" si="68"/>
        <v>0</v>
      </c>
      <c r="T553" s="3">
        <f t="shared" si="69"/>
        <v>0</v>
      </c>
      <c r="U553" s="3">
        <f t="shared" si="70"/>
        <v>0</v>
      </c>
      <c r="V553" s="3">
        <f t="shared" si="71"/>
        <v>2.4581537358107846E-2</v>
      </c>
      <c r="W553" s="3">
        <f t="shared" si="72"/>
        <v>0</v>
      </c>
      <c r="X553" s="3">
        <f t="shared" si="73"/>
        <v>0</v>
      </c>
    </row>
    <row r="554" spans="1:24" x14ac:dyDescent="0.25">
      <c r="A554" s="36">
        <v>44523</v>
      </c>
      <c r="B554" s="37">
        <v>16</v>
      </c>
      <c r="C554" s="18" t="str">
        <f t="shared" si="74"/>
        <v>44523_16</v>
      </c>
      <c r="D554" s="20">
        <v>242.17261393366005</v>
      </c>
      <c r="E554" s="20">
        <v>289.54700082971158</v>
      </c>
      <c r="F554" s="20">
        <v>608.02349008047224</v>
      </c>
      <c r="G554" s="20">
        <v>305.08843168179374</v>
      </c>
      <c r="H554" s="20">
        <v>0.25479154881474797</v>
      </c>
      <c r="I554" s="20">
        <v>3.51599390451709</v>
      </c>
      <c r="J554" s="20">
        <v>0.59065037859148839</v>
      </c>
      <c r="K554" s="20">
        <v>5.9704130621671307</v>
      </c>
      <c r="L554" s="20">
        <v>6.3153241609067496</v>
      </c>
      <c r="M554" s="20">
        <v>8.0496737595173009</v>
      </c>
      <c r="N554" s="20">
        <v>0.37960914145025448</v>
      </c>
      <c r="O554" s="20">
        <v>7.8361765169110406E-2</v>
      </c>
      <c r="P554" s="20">
        <v>0.42726611772092044</v>
      </c>
      <c r="Q554" s="20">
        <v>0.16626309795356548</v>
      </c>
      <c r="R554" s="3">
        <f t="shared" si="67"/>
        <v>0</v>
      </c>
      <c r="S554" s="3">
        <f t="shared" si="68"/>
        <v>0</v>
      </c>
      <c r="T554" s="3">
        <f t="shared" si="69"/>
        <v>0</v>
      </c>
      <c r="U554" s="3">
        <f t="shared" si="70"/>
        <v>0</v>
      </c>
      <c r="V554" s="3">
        <f t="shared" si="71"/>
        <v>0.23841302414085086</v>
      </c>
      <c r="W554" s="3">
        <f t="shared" si="72"/>
        <v>0</v>
      </c>
      <c r="X554" s="3">
        <f t="shared" si="73"/>
        <v>0.39647170415190081</v>
      </c>
    </row>
    <row r="555" spans="1:24" x14ac:dyDescent="0.25">
      <c r="A555" s="36">
        <v>44523</v>
      </c>
      <c r="B555" s="37">
        <v>17</v>
      </c>
      <c r="C555" s="18" t="str">
        <f t="shared" si="74"/>
        <v>44523_17</v>
      </c>
      <c r="D555" s="20">
        <v>244.21673214849051</v>
      </c>
      <c r="E555" s="20">
        <v>289.98808262834217</v>
      </c>
      <c r="F555" s="20">
        <v>608.76894531996618</v>
      </c>
      <c r="G555" s="20">
        <v>310.77547318591098</v>
      </c>
      <c r="H555" s="20">
        <v>0.24358335202101122</v>
      </c>
      <c r="I555" s="20">
        <v>3.4883144170687856</v>
      </c>
      <c r="J555" s="20">
        <v>0.56397174535192462</v>
      </c>
      <c r="K555" s="20">
        <v>6.3004638922109679</v>
      </c>
      <c r="L555" s="20">
        <v>6.2709854295376228</v>
      </c>
      <c r="M555" s="20">
        <v>8.0888282368244298</v>
      </c>
      <c r="N555" s="20">
        <v>1.0947552931219766</v>
      </c>
      <c r="O555" s="20">
        <v>7.0602758111122821E-2</v>
      </c>
      <c r="P555" s="20">
        <v>0.42553431922417317</v>
      </c>
      <c r="Q555" s="20">
        <v>0.14808012332648376</v>
      </c>
      <c r="R555" s="3">
        <f t="shared" si="67"/>
        <v>0</v>
      </c>
      <c r="S555" s="3">
        <f t="shared" si="68"/>
        <v>0</v>
      </c>
      <c r="T555" s="3">
        <f t="shared" si="69"/>
        <v>0</v>
      </c>
      <c r="U555" s="3">
        <f t="shared" si="70"/>
        <v>0</v>
      </c>
      <c r="V555" s="3">
        <f t="shared" si="71"/>
        <v>0.1802757044419048</v>
      </c>
      <c r="W555" s="3">
        <f t="shared" si="72"/>
        <v>0</v>
      </c>
      <c r="X555" s="3">
        <f t="shared" si="73"/>
        <v>0.29064892254748603</v>
      </c>
    </row>
    <row r="556" spans="1:24" x14ac:dyDescent="0.25">
      <c r="A556" s="36">
        <v>44523</v>
      </c>
      <c r="B556" s="37">
        <v>18</v>
      </c>
      <c r="C556" s="18" t="str">
        <f t="shared" si="74"/>
        <v>44523_18</v>
      </c>
      <c r="D556" s="20">
        <v>236.14963274503788</v>
      </c>
      <c r="E556" s="20">
        <v>279.83206115915425</v>
      </c>
      <c r="F556" s="20">
        <v>588.58780773169974</v>
      </c>
      <c r="G556" s="20">
        <v>301.70081732302742</v>
      </c>
      <c r="H556" s="20">
        <v>0.23549512592893823</v>
      </c>
      <c r="I556" s="20">
        <v>3.3354858205148812</v>
      </c>
      <c r="J556" s="20">
        <v>0.54432833462275421</v>
      </c>
      <c r="K556" s="20">
        <v>1.7894804105622537</v>
      </c>
      <c r="L556" s="20">
        <v>3.1455801369576708E-2</v>
      </c>
      <c r="M556" s="20">
        <v>-4.762979606642193</v>
      </c>
      <c r="N556" s="20">
        <v>-4.1386022721874252</v>
      </c>
      <c r="O556" s="20">
        <v>5.041808724427093E-2</v>
      </c>
      <c r="P556" s="20">
        <v>0.32934439127125964</v>
      </c>
      <c r="Q556" s="20">
        <v>0.10221763767226646</v>
      </c>
      <c r="R556" s="3">
        <f t="shared" si="67"/>
        <v>0</v>
      </c>
      <c r="S556" s="3">
        <f t="shared" si="68"/>
        <v>0</v>
      </c>
      <c r="T556" s="3">
        <f t="shared" si="69"/>
        <v>0</v>
      </c>
      <c r="U556" s="3">
        <f t="shared" si="70"/>
        <v>0</v>
      </c>
      <c r="V556" s="3">
        <f t="shared" si="71"/>
        <v>2.7339114175726764E-2</v>
      </c>
      <c r="W556" s="3">
        <f t="shared" si="72"/>
        <v>0</v>
      </c>
      <c r="X556" s="3">
        <f t="shared" si="73"/>
        <v>0</v>
      </c>
    </row>
    <row r="557" spans="1:24" x14ac:dyDescent="0.25">
      <c r="A557" s="36">
        <v>44523</v>
      </c>
      <c r="B557" s="37">
        <v>19</v>
      </c>
      <c r="C557" s="18" t="str">
        <f t="shared" si="74"/>
        <v>44523_19</v>
      </c>
      <c r="D557" s="20">
        <v>217.92813548962422</v>
      </c>
      <c r="E557" s="20">
        <v>260.27213416334075</v>
      </c>
      <c r="F557" s="20">
        <v>550.15863864020071</v>
      </c>
      <c r="G557" s="20">
        <v>281.69493094236759</v>
      </c>
      <c r="H557" s="20">
        <v>0.22468405764756516</v>
      </c>
      <c r="I557" s="20">
        <v>3.0789075703343931</v>
      </c>
      <c r="J557" s="20">
        <v>0.51689652228697591</v>
      </c>
      <c r="K557" s="20">
        <v>-8.0273826239165871</v>
      </c>
      <c r="L557" s="20">
        <v>-12.465709345973643</v>
      </c>
      <c r="M557" s="20">
        <v>-31.108626023479168</v>
      </c>
      <c r="N557" s="20">
        <v>-15.832167422357482</v>
      </c>
      <c r="O557" s="20">
        <v>3.1372376889395752E-2</v>
      </c>
      <c r="P557" s="20">
        <v>0.15449250036950501</v>
      </c>
      <c r="Q557" s="20">
        <v>5.8192157443338187E-2</v>
      </c>
      <c r="R557" s="3">
        <f t="shared" si="67"/>
        <v>0</v>
      </c>
      <c r="S557" s="3">
        <f t="shared" si="68"/>
        <v>0</v>
      </c>
      <c r="T557" s="3">
        <f t="shared" si="69"/>
        <v>0</v>
      </c>
      <c r="U557" s="3">
        <f t="shared" si="70"/>
        <v>0</v>
      </c>
      <c r="V557" s="3">
        <f t="shared" si="71"/>
        <v>0</v>
      </c>
      <c r="W557" s="3">
        <f t="shared" si="72"/>
        <v>0</v>
      </c>
      <c r="X557" s="3">
        <f t="shared" si="73"/>
        <v>0</v>
      </c>
    </row>
    <row r="558" spans="1:24" x14ac:dyDescent="0.25">
      <c r="A558" s="36">
        <v>44523</v>
      </c>
      <c r="B558" s="37">
        <v>20</v>
      </c>
      <c r="C558" s="18" t="str">
        <f t="shared" si="74"/>
        <v>44523_20</v>
      </c>
      <c r="D558" s="20">
        <v>204.71327517583285</v>
      </c>
      <c r="E558" s="20">
        <v>249.18799800407024</v>
      </c>
      <c r="F558" s="20">
        <v>532.39592178813939</v>
      </c>
      <c r="G558" s="20">
        <v>268.21551137215926</v>
      </c>
      <c r="H558" s="20">
        <v>0.22768087175688753</v>
      </c>
      <c r="I558" s="20">
        <v>2.9211193624593603</v>
      </c>
      <c r="J558" s="20">
        <v>0.52198095356516272</v>
      </c>
      <c r="K558" s="20">
        <v>-14.36887882505979</v>
      </c>
      <c r="L558" s="20">
        <v>-18.193375442987893</v>
      </c>
      <c r="M558" s="20">
        <v>-42.43503567889482</v>
      </c>
      <c r="N558" s="20">
        <v>-21.686019048675519</v>
      </c>
      <c r="O558" s="20">
        <v>2.313629580206164E-2</v>
      </c>
      <c r="P558" s="20">
        <v>9.6226529591691548E-2</v>
      </c>
      <c r="Q558" s="20">
        <v>4.0098393287387103E-2</v>
      </c>
      <c r="R558" s="3">
        <f t="shared" si="67"/>
        <v>0</v>
      </c>
      <c r="S558" s="3">
        <f t="shared" si="68"/>
        <v>0</v>
      </c>
      <c r="T558" s="3">
        <f t="shared" si="69"/>
        <v>0</v>
      </c>
      <c r="U558" s="3">
        <f t="shared" si="70"/>
        <v>0</v>
      </c>
      <c r="V558" s="3">
        <f t="shared" si="71"/>
        <v>0</v>
      </c>
      <c r="W558" s="3">
        <f t="shared" si="72"/>
        <v>0</v>
      </c>
      <c r="X558" s="3">
        <f t="shared" si="73"/>
        <v>0</v>
      </c>
    </row>
    <row r="559" spans="1:24" x14ac:dyDescent="0.25">
      <c r="A559" s="36">
        <v>44523</v>
      </c>
      <c r="B559" s="37">
        <v>21</v>
      </c>
      <c r="C559" s="18" t="str">
        <f t="shared" si="74"/>
        <v>44523_21</v>
      </c>
      <c r="D559" s="20">
        <v>206.43147003925955</v>
      </c>
      <c r="E559" s="20">
        <v>252.86265755252683</v>
      </c>
      <c r="F559" s="20">
        <v>545.56492368520355</v>
      </c>
      <c r="G559" s="20">
        <v>271.75440714816784</v>
      </c>
      <c r="H559" s="20">
        <v>0.24311368580592013</v>
      </c>
      <c r="I559" s="20">
        <v>2.9368095081254819</v>
      </c>
      <c r="J559" s="20">
        <v>0.556102957055854</v>
      </c>
      <c r="K559" s="20">
        <v>-19.828810270213577</v>
      </c>
      <c r="L559" s="20">
        <v>-23.86540257728236</v>
      </c>
      <c r="M559" s="20">
        <v>-52.749955322452522</v>
      </c>
      <c r="N559" s="20">
        <v>-27.527256298003127</v>
      </c>
      <c r="O559" s="20">
        <v>1.2317220371816465E-2</v>
      </c>
      <c r="P559" s="20">
        <v>1.8498229038202502E-2</v>
      </c>
      <c r="Q559" s="20">
        <v>1.6101071543612767E-2</v>
      </c>
      <c r="R559" s="3">
        <f t="shared" si="67"/>
        <v>0</v>
      </c>
      <c r="S559" s="3">
        <f t="shared" si="68"/>
        <v>0</v>
      </c>
      <c r="T559" s="3">
        <f t="shared" si="69"/>
        <v>0</v>
      </c>
      <c r="U559" s="3">
        <f t="shared" si="70"/>
        <v>0</v>
      </c>
      <c r="V559" s="3">
        <f t="shared" si="71"/>
        <v>0</v>
      </c>
      <c r="W559" s="3">
        <f t="shared" si="72"/>
        <v>0</v>
      </c>
      <c r="X559" s="3">
        <f t="shared" si="73"/>
        <v>0</v>
      </c>
    </row>
    <row r="560" spans="1:24" x14ac:dyDescent="0.25">
      <c r="A560" s="36">
        <v>44523</v>
      </c>
      <c r="B560" s="37">
        <v>22</v>
      </c>
      <c r="C560" s="18" t="str">
        <f t="shared" si="74"/>
        <v>44523_22</v>
      </c>
      <c r="D560" s="20">
        <v>213.7252503885162</v>
      </c>
      <c r="E560" s="20">
        <v>262.96445808986522</v>
      </c>
      <c r="F560" s="20">
        <v>572.18412842662724</v>
      </c>
      <c r="G560" s="20">
        <v>283.70348395482699</v>
      </c>
      <c r="H560" s="20">
        <v>0.27792596964451044</v>
      </c>
      <c r="I560" s="20">
        <v>3.0894228532242352</v>
      </c>
      <c r="J560" s="20">
        <v>0.63357988202371807</v>
      </c>
      <c r="K560" s="20">
        <v>-21.765234542590679</v>
      </c>
      <c r="L560" s="20">
        <v>-26.587050503945342</v>
      </c>
      <c r="M560" s="20">
        <v>-55.471572159672</v>
      </c>
      <c r="N560" s="20">
        <v>-30.7600215270446</v>
      </c>
      <c r="O560" s="20">
        <v>1.1612447970977808E-2</v>
      </c>
      <c r="P560" s="20">
        <v>-1.912618436461426E-2</v>
      </c>
      <c r="Q560" s="20">
        <v>1.4940113992353218E-2</v>
      </c>
      <c r="R560" s="3">
        <f t="shared" si="67"/>
        <v>0</v>
      </c>
      <c r="S560" s="3">
        <f t="shared" si="68"/>
        <v>0</v>
      </c>
      <c r="T560" s="3">
        <f t="shared" si="69"/>
        <v>0</v>
      </c>
      <c r="U560" s="3">
        <f t="shared" si="70"/>
        <v>0</v>
      </c>
      <c r="V560" s="3">
        <f t="shared" si="71"/>
        <v>0</v>
      </c>
      <c r="W560" s="3">
        <f t="shared" si="72"/>
        <v>0</v>
      </c>
      <c r="X560" s="3">
        <f t="shared" si="73"/>
        <v>0</v>
      </c>
    </row>
    <row r="561" spans="1:24" x14ac:dyDescent="0.25">
      <c r="A561" s="36">
        <v>44523</v>
      </c>
      <c r="B561" s="37">
        <v>23</v>
      </c>
      <c r="C561" s="18" t="str">
        <f t="shared" si="74"/>
        <v>44523_23</v>
      </c>
      <c r="D561" s="20">
        <v>198.6323058969364</v>
      </c>
      <c r="E561" s="20">
        <v>246.99508852414314</v>
      </c>
      <c r="F561" s="20">
        <v>538.73920583325275</v>
      </c>
      <c r="G561" s="20">
        <v>264.64616308275509</v>
      </c>
      <c r="H561" s="20">
        <v>0.26353281689041225</v>
      </c>
      <c r="I561" s="20">
        <v>2.9138084254828813</v>
      </c>
      <c r="J561" s="20">
        <v>0.6057626510722014</v>
      </c>
      <c r="K561" s="20">
        <v>-25.423067707452965</v>
      </c>
      <c r="L561" s="20">
        <v>-30.551166048515935</v>
      </c>
      <c r="M561" s="20">
        <v>-63.879632376746891</v>
      </c>
      <c r="N561" s="20">
        <v>-35.831369817755245</v>
      </c>
      <c r="O561" s="20">
        <v>8.2420122272159058E-3</v>
      </c>
      <c r="P561" s="20">
        <v>-5.8187927539279184E-2</v>
      </c>
      <c r="Q561" s="20">
        <v>8.219424451245929E-3</v>
      </c>
      <c r="R561" s="3">
        <f t="shared" si="67"/>
        <v>0</v>
      </c>
      <c r="S561" s="3">
        <f t="shared" si="68"/>
        <v>0</v>
      </c>
      <c r="T561" s="3">
        <f t="shared" si="69"/>
        <v>0</v>
      </c>
      <c r="U561" s="3">
        <f t="shared" si="70"/>
        <v>0</v>
      </c>
      <c r="V561" s="3">
        <f t="shared" si="71"/>
        <v>0</v>
      </c>
      <c r="W561" s="3">
        <f t="shared" si="72"/>
        <v>0</v>
      </c>
      <c r="X561" s="3">
        <f t="shared" si="73"/>
        <v>0</v>
      </c>
    </row>
    <row r="562" spans="1:24" x14ac:dyDescent="0.25">
      <c r="A562" s="36">
        <v>44523</v>
      </c>
      <c r="B562" s="37">
        <v>24</v>
      </c>
      <c r="C562" s="18" t="str">
        <f t="shared" si="74"/>
        <v>44523_24</v>
      </c>
      <c r="D562" s="20">
        <v>177.8491750430168</v>
      </c>
      <c r="E562" s="20">
        <v>221.55450059107932</v>
      </c>
      <c r="F562" s="20">
        <v>484.55195096207717</v>
      </c>
      <c r="G562" s="20">
        <v>236.9888009056381</v>
      </c>
      <c r="H562" s="20">
        <v>0.24934931028673998</v>
      </c>
      <c r="I562" s="20">
        <v>2.6334373213674951</v>
      </c>
      <c r="J562" s="20">
        <v>0.57629918945553193</v>
      </c>
      <c r="K562" s="20">
        <v>-28.767352437082295</v>
      </c>
      <c r="L562" s="20">
        <v>-34.427989693105239</v>
      </c>
      <c r="M562" s="20">
        <v>-71.912812372404645</v>
      </c>
      <c r="N562" s="20">
        <v>-40.214681181729418</v>
      </c>
      <c r="O562" s="20">
        <v>8.3553947392417255E-3</v>
      </c>
      <c r="P562" s="20">
        <v>-9.8190753277656362E-2</v>
      </c>
      <c r="Q562" s="20">
        <v>8.0234597161779643E-3</v>
      </c>
      <c r="R562" s="3">
        <f t="shared" si="67"/>
        <v>0</v>
      </c>
      <c r="S562" s="3">
        <f t="shared" si="68"/>
        <v>0</v>
      </c>
      <c r="T562" s="3">
        <f t="shared" si="69"/>
        <v>0</v>
      </c>
      <c r="U562" s="3">
        <f t="shared" si="70"/>
        <v>0</v>
      </c>
      <c r="V562" s="3">
        <f t="shared" si="71"/>
        <v>0</v>
      </c>
      <c r="W562" s="3">
        <f t="shared" si="72"/>
        <v>0</v>
      </c>
      <c r="X562" s="3">
        <f t="shared" si="73"/>
        <v>0</v>
      </c>
    </row>
    <row r="563" spans="1:24" x14ac:dyDescent="0.25">
      <c r="A563" s="36">
        <v>44524</v>
      </c>
      <c r="B563" s="37">
        <v>1</v>
      </c>
      <c r="C563" s="18" t="str">
        <f t="shared" si="74"/>
        <v>44524_1</v>
      </c>
      <c r="D563" s="20">
        <v>156.08704689642985</v>
      </c>
      <c r="E563" s="20">
        <v>193.03770462980796</v>
      </c>
      <c r="F563" s="20">
        <v>419.37086773646001</v>
      </c>
      <c r="G563" s="20">
        <v>205.70883655584174</v>
      </c>
      <c r="H563" s="20">
        <v>0.21786838732019573</v>
      </c>
      <c r="I563" s="20">
        <v>2.3187871592837905</v>
      </c>
      <c r="J563" s="20">
        <v>0.50832303011892943</v>
      </c>
      <c r="K563" s="20">
        <v>-30.764332393085397</v>
      </c>
      <c r="L563" s="20">
        <v>-36.024264666150366</v>
      </c>
      <c r="M563" s="20">
        <v>-75.682940163407466</v>
      </c>
      <c r="N563" s="20">
        <v>-42.536715876614622</v>
      </c>
      <c r="O563" s="20">
        <v>8.8060749800237988E-3</v>
      </c>
      <c r="P563" s="20">
        <v>-0.10671302998240501</v>
      </c>
      <c r="Q563" s="20">
        <v>8.4964056709463179E-3</v>
      </c>
      <c r="R563" s="3">
        <f t="shared" si="67"/>
        <v>0</v>
      </c>
      <c r="S563" s="3">
        <f t="shared" si="68"/>
        <v>0</v>
      </c>
      <c r="T563" s="3">
        <f t="shared" si="69"/>
        <v>0</v>
      </c>
      <c r="U563" s="3">
        <f t="shared" si="70"/>
        <v>0</v>
      </c>
      <c r="V563" s="3">
        <f t="shared" si="71"/>
        <v>0</v>
      </c>
      <c r="W563" s="3">
        <f t="shared" si="72"/>
        <v>0</v>
      </c>
      <c r="X563" s="3">
        <f t="shared" si="73"/>
        <v>0</v>
      </c>
    </row>
    <row r="564" spans="1:24" x14ac:dyDescent="0.25">
      <c r="A564" s="36">
        <v>44524</v>
      </c>
      <c r="B564" s="37">
        <v>2</v>
      </c>
      <c r="C564" s="18" t="str">
        <f t="shared" si="74"/>
        <v>44524_2</v>
      </c>
      <c r="D564" s="20">
        <v>137.7792384830901</v>
      </c>
      <c r="E564" s="20">
        <v>168.14383767887352</v>
      </c>
      <c r="F564" s="20">
        <v>362.33608769921807</v>
      </c>
      <c r="G564" s="20">
        <v>178.7816556266458</v>
      </c>
      <c r="H564" s="20">
        <v>0.20604838495887995</v>
      </c>
      <c r="I564" s="20">
        <v>2.0683419401604786</v>
      </c>
      <c r="J564" s="20">
        <v>0.48219031404878987</v>
      </c>
      <c r="K564" s="20">
        <v>-33.065583147917209</v>
      </c>
      <c r="L564" s="20">
        <v>-38.568373770016834</v>
      </c>
      <c r="M564" s="20">
        <v>-81.847085822408062</v>
      </c>
      <c r="N564" s="20">
        <v>-45.558081624106251</v>
      </c>
      <c r="O564" s="20">
        <v>1.6973350827244105E-2</v>
      </c>
      <c r="P564" s="20">
        <v>-0.12852593449984967</v>
      </c>
      <c r="Q564" s="20">
        <v>2.7113626057995929E-2</v>
      </c>
      <c r="R564" s="3">
        <f t="shared" si="67"/>
        <v>0</v>
      </c>
      <c r="S564" s="3">
        <f t="shared" si="68"/>
        <v>0</v>
      </c>
      <c r="T564" s="3">
        <f t="shared" si="69"/>
        <v>0</v>
      </c>
      <c r="U564" s="3">
        <f t="shared" si="70"/>
        <v>0</v>
      </c>
      <c r="V564" s="3">
        <f t="shared" si="71"/>
        <v>0</v>
      </c>
      <c r="W564" s="3">
        <f t="shared" si="72"/>
        <v>0</v>
      </c>
      <c r="X564" s="3">
        <f t="shared" si="73"/>
        <v>0</v>
      </c>
    </row>
    <row r="565" spans="1:24" x14ac:dyDescent="0.25">
      <c r="A565" s="36">
        <v>44524</v>
      </c>
      <c r="B565" s="37">
        <v>3</v>
      </c>
      <c r="C565" s="18" t="str">
        <f t="shared" si="74"/>
        <v>44524_3</v>
      </c>
      <c r="D565" s="20">
        <v>127.6117228513811</v>
      </c>
      <c r="E565" s="20">
        <v>154.59693233460368</v>
      </c>
      <c r="F565" s="20">
        <v>332.00617671731322</v>
      </c>
      <c r="G565" s="20">
        <v>164.24651863817186</v>
      </c>
      <c r="H565" s="20">
        <v>0.19808570960196764</v>
      </c>
      <c r="I565" s="20">
        <v>1.9148275514367181</v>
      </c>
      <c r="J565" s="20">
        <v>0.46463717277644562</v>
      </c>
      <c r="K565" s="20">
        <v>-34.105299619262126</v>
      </c>
      <c r="L565" s="20">
        <v>-39.699748237898454</v>
      </c>
      <c r="M565" s="20">
        <v>-84.113423966124614</v>
      </c>
      <c r="N565" s="20">
        <v>-46.864740933498936</v>
      </c>
      <c r="O565" s="20">
        <v>7.1487786965276634E-3</v>
      </c>
      <c r="P565" s="20">
        <v>-0.14834719735135554</v>
      </c>
      <c r="Q565" s="20">
        <v>4.84072060215298E-3</v>
      </c>
      <c r="R565" s="3">
        <f t="shared" si="67"/>
        <v>0</v>
      </c>
      <c r="S565" s="3">
        <f t="shared" si="68"/>
        <v>0</v>
      </c>
      <c r="T565" s="3">
        <f t="shared" si="69"/>
        <v>0</v>
      </c>
      <c r="U565" s="3">
        <f t="shared" si="70"/>
        <v>0</v>
      </c>
      <c r="V565" s="3">
        <f t="shared" si="71"/>
        <v>0</v>
      </c>
      <c r="W565" s="3">
        <f t="shared" si="72"/>
        <v>0</v>
      </c>
      <c r="X565" s="3">
        <f t="shared" si="73"/>
        <v>0</v>
      </c>
    </row>
    <row r="566" spans="1:24" x14ac:dyDescent="0.25">
      <c r="A566" s="36">
        <v>44524</v>
      </c>
      <c r="B566" s="37">
        <v>4</v>
      </c>
      <c r="C566" s="18" t="str">
        <f t="shared" si="74"/>
        <v>44524_4</v>
      </c>
      <c r="D566" s="20">
        <v>122.55421822881118</v>
      </c>
      <c r="E566" s="20">
        <v>147.94572739361641</v>
      </c>
      <c r="F566" s="20">
        <v>315.97249050488762</v>
      </c>
      <c r="G566" s="20">
        <v>157.09511155058885</v>
      </c>
      <c r="H566" s="20">
        <v>0.19309578071682543</v>
      </c>
      <c r="I566" s="20">
        <v>1.8105865499010965</v>
      </c>
      <c r="J566" s="20">
        <v>0.4532891574956931</v>
      </c>
      <c r="K566" s="20">
        <v>-34.724244057939245</v>
      </c>
      <c r="L566" s="20">
        <v>-40.528766590559499</v>
      </c>
      <c r="M566" s="20">
        <v>-85.818925147142721</v>
      </c>
      <c r="N566" s="20">
        <v>-47.641781133924795</v>
      </c>
      <c r="O566" s="20">
        <v>-1.4256972568166193E-3</v>
      </c>
      <c r="P566" s="20">
        <v>-0.17819720657349036</v>
      </c>
      <c r="Q566" s="20">
        <v>-1.5096334876337707E-2</v>
      </c>
      <c r="R566" s="3">
        <f t="shared" si="67"/>
        <v>0</v>
      </c>
      <c r="S566" s="3">
        <f t="shared" si="68"/>
        <v>0</v>
      </c>
      <c r="T566" s="3">
        <f t="shared" si="69"/>
        <v>0</v>
      </c>
      <c r="U566" s="3">
        <f t="shared" si="70"/>
        <v>0</v>
      </c>
      <c r="V566" s="3">
        <f t="shared" si="71"/>
        <v>0</v>
      </c>
      <c r="W566" s="3">
        <f t="shared" si="72"/>
        <v>0</v>
      </c>
      <c r="X566" s="3">
        <f t="shared" si="73"/>
        <v>0</v>
      </c>
    </row>
    <row r="567" spans="1:24" x14ac:dyDescent="0.25">
      <c r="A567" s="36">
        <v>44524</v>
      </c>
      <c r="B567" s="37">
        <v>5</v>
      </c>
      <c r="C567" s="18" t="str">
        <f t="shared" si="74"/>
        <v>44524_5</v>
      </c>
      <c r="D567" s="20">
        <v>119.67520994231323</v>
      </c>
      <c r="E567" s="20">
        <v>143.80061837245427</v>
      </c>
      <c r="F567" s="20">
        <v>306.52387407019955</v>
      </c>
      <c r="G567" s="20">
        <v>153.04659351540994</v>
      </c>
      <c r="H567" s="20">
        <v>0.19279667941775833</v>
      </c>
      <c r="I567" s="20">
        <v>1.7563924648606541</v>
      </c>
      <c r="J567" s="20">
        <v>0.45299172197158621</v>
      </c>
      <c r="K567" s="20">
        <v>-35.54379696514566</v>
      </c>
      <c r="L567" s="20">
        <v>-41.820136746095848</v>
      </c>
      <c r="M567" s="20">
        <v>-88.472844550329768</v>
      </c>
      <c r="N567" s="20">
        <v>-48.830899365941811</v>
      </c>
      <c r="O567" s="20">
        <v>-1.9636478456528349E-4</v>
      </c>
      <c r="P567" s="20">
        <v>-0.1982159152824616</v>
      </c>
      <c r="Q567" s="20">
        <v>-1.2084278802631195E-2</v>
      </c>
      <c r="R567" s="3">
        <f t="shared" si="67"/>
        <v>0</v>
      </c>
      <c r="S567" s="3">
        <f t="shared" si="68"/>
        <v>0</v>
      </c>
      <c r="T567" s="3">
        <f t="shared" si="69"/>
        <v>0</v>
      </c>
      <c r="U567" s="3">
        <f t="shared" si="70"/>
        <v>0</v>
      </c>
      <c r="V567" s="3">
        <f t="shared" si="71"/>
        <v>0</v>
      </c>
      <c r="W567" s="3">
        <f t="shared" si="72"/>
        <v>0</v>
      </c>
      <c r="X567" s="3">
        <f t="shared" si="73"/>
        <v>0</v>
      </c>
    </row>
    <row r="568" spans="1:24" x14ac:dyDescent="0.25">
      <c r="A568" s="36">
        <v>44524</v>
      </c>
      <c r="B568" s="37">
        <v>6</v>
      </c>
      <c r="C568" s="18" t="str">
        <f t="shared" si="74"/>
        <v>44524_6</v>
      </c>
      <c r="D568" s="20">
        <v>120.87198161763395</v>
      </c>
      <c r="E568" s="20">
        <v>146.13754851848611</v>
      </c>
      <c r="F568" s="20">
        <v>311.46576697733735</v>
      </c>
      <c r="G568" s="20">
        <v>154.91288233696514</v>
      </c>
      <c r="H568" s="20">
        <v>0.19495307976310358</v>
      </c>
      <c r="I568" s="20">
        <v>1.7702615321377759</v>
      </c>
      <c r="J568" s="20">
        <v>0.45714268121509694</v>
      </c>
      <c r="K568" s="20">
        <v>-35.950324919411344</v>
      </c>
      <c r="L568" s="20">
        <v>-42.375445764479061</v>
      </c>
      <c r="M568" s="20">
        <v>-89.272235364623256</v>
      </c>
      <c r="N568" s="20">
        <v>-49.244743631138618</v>
      </c>
      <c r="O568" s="20">
        <v>4.9751143035177241E-4</v>
      </c>
      <c r="P568" s="20">
        <v>-0.20806636892174182</v>
      </c>
      <c r="Q568" s="20">
        <v>-1.0864338525488315E-2</v>
      </c>
      <c r="R568" s="3">
        <f t="shared" si="67"/>
        <v>0</v>
      </c>
      <c r="S568" s="3">
        <f t="shared" si="68"/>
        <v>0</v>
      </c>
      <c r="T568" s="3">
        <f t="shared" si="69"/>
        <v>0</v>
      </c>
      <c r="U568" s="3">
        <f t="shared" si="70"/>
        <v>0</v>
      </c>
      <c r="V568" s="3">
        <f t="shared" si="71"/>
        <v>0</v>
      </c>
      <c r="W568" s="3">
        <f t="shared" si="72"/>
        <v>0</v>
      </c>
      <c r="X568" s="3">
        <f t="shared" si="73"/>
        <v>0</v>
      </c>
    </row>
    <row r="569" spans="1:24" x14ac:dyDescent="0.25">
      <c r="A569" s="36">
        <v>44524</v>
      </c>
      <c r="B569" s="37">
        <v>7</v>
      </c>
      <c r="C569" s="18" t="str">
        <f t="shared" si="74"/>
        <v>44524_7</v>
      </c>
      <c r="D569" s="20">
        <v>128.80570709592658</v>
      </c>
      <c r="E569" s="20">
        <v>156.02524150758683</v>
      </c>
      <c r="F569" s="20">
        <v>332.47893634811112</v>
      </c>
      <c r="G569" s="20">
        <v>166.07654175084443</v>
      </c>
      <c r="H569" s="20">
        <v>0.18643562834803434</v>
      </c>
      <c r="I569" s="20">
        <v>1.8509493990730084</v>
      </c>
      <c r="J569" s="20">
        <v>0.435436572969084</v>
      </c>
      <c r="K569" s="20">
        <v>-35.174606353181424</v>
      </c>
      <c r="L569" s="20">
        <v>-42.67537452509179</v>
      </c>
      <c r="M569" s="20">
        <v>-91.345461723458158</v>
      </c>
      <c r="N569" s="20">
        <v>-48.642361132927945</v>
      </c>
      <c r="O569" s="20">
        <v>-2.0163777519453512E-3</v>
      </c>
      <c r="P569" s="20">
        <v>-0.21986417642988867</v>
      </c>
      <c r="Q569" s="20">
        <v>-1.5757864944670928E-2</v>
      </c>
      <c r="R569" s="3">
        <f t="shared" si="67"/>
        <v>0</v>
      </c>
      <c r="S569" s="3">
        <f t="shared" si="68"/>
        <v>0</v>
      </c>
      <c r="T569" s="3">
        <f t="shared" si="69"/>
        <v>0</v>
      </c>
      <c r="U569" s="3">
        <f t="shared" si="70"/>
        <v>0</v>
      </c>
      <c r="V569" s="3">
        <f t="shared" si="71"/>
        <v>0</v>
      </c>
      <c r="W569" s="3">
        <f t="shared" si="72"/>
        <v>0</v>
      </c>
      <c r="X569" s="3">
        <f t="shared" si="73"/>
        <v>0</v>
      </c>
    </row>
    <row r="570" spans="1:24" x14ac:dyDescent="0.25">
      <c r="A570" s="36">
        <v>44524</v>
      </c>
      <c r="B570" s="37">
        <v>8</v>
      </c>
      <c r="C570" s="18" t="str">
        <f t="shared" si="74"/>
        <v>44524_8</v>
      </c>
      <c r="D570" s="20">
        <v>145.77539821377209</v>
      </c>
      <c r="E570" s="20">
        <v>175.20074868598491</v>
      </c>
      <c r="F570" s="20">
        <v>371.37775044318289</v>
      </c>
      <c r="G570" s="20">
        <v>188.21968175024418</v>
      </c>
      <c r="H570" s="20">
        <v>0.18826205027828277</v>
      </c>
      <c r="I570" s="20">
        <v>2.061673611197385</v>
      </c>
      <c r="J570" s="20">
        <v>0.43822595167309419</v>
      </c>
      <c r="K570" s="20">
        <v>-33.861805663420768</v>
      </c>
      <c r="L570" s="20">
        <v>-41.773135878586707</v>
      </c>
      <c r="M570" s="20">
        <v>-91.865518852792349</v>
      </c>
      <c r="N570" s="20">
        <v>-47.471606755082881</v>
      </c>
      <c r="O570" s="20">
        <v>1.0122705880863055E-2</v>
      </c>
      <c r="P570" s="20">
        <v>-0.17985858211576142</v>
      </c>
      <c r="Q570" s="20">
        <v>1.1621453480043325E-2</v>
      </c>
      <c r="R570" s="3">
        <f t="shared" si="67"/>
        <v>0</v>
      </c>
      <c r="S570" s="3">
        <f t="shared" si="68"/>
        <v>0</v>
      </c>
      <c r="T570" s="3">
        <f t="shared" si="69"/>
        <v>0</v>
      </c>
      <c r="U570" s="3">
        <f t="shared" si="70"/>
        <v>0</v>
      </c>
      <c r="V570" s="3">
        <f t="shared" si="71"/>
        <v>0</v>
      </c>
      <c r="W570" s="3">
        <f t="shared" si="72"/>
        <v>0</v>
      </c>
      <c r="X570" s="3">
        <f t="shared" si="73"/>
        <v>0</v>
      </c>
    </row>
    <row r="571" spans="1:24" x14ac:dyDescent="0.25">
      <c r="A571" s="36">
        <v>44524</v>
      </c>
      <c r="B571" s="37">
        <v>9</v>
      </c>
      <c r="C571" s="18" t="str">
        <f t="shared" si="74"/>
        <v>44524_9</v>
      </c>
      <c r="D571" s="20">
        <v>171.20389199980096</v>
      </c>
      <c r="E571" s="20">
        <v>207.80311515696295</v>
      </c>
      <c r="F571" s="20">
        <v>437.31948242422072</v>
      </c>
      <c r="G571" s="20">
        <v>220.77473048077928</v>
      </c>
      <c r="H571" s="20">
        <v>0.21474677561010055</v>
      </c>
      <c r="I571" s="20">
        <v>2.4975762539584339</v>
      </c>
      <c r="J571" s="20">
        <v>0.49810436730719843</v>
      </c>
      <c r="K571" s="20">
        <v>-24.865168443116801</v>
      </c>
      <c r="L571" s="20">
        <v>-29.659514811841973</v>
      </c>
      <c r="M571" s="20">
        <v>-68.4322289217411</v>
      </c>
      <c r="N571" s="20">
        <v>-36.365976506055013</v>
      </c>
      <c r="O571" s="20">
        <v>4.0681944945288533E-2</v>
      </c>
      <c r="P571" s="20">
        <v>1.5767286973670469E-2</v>
      </c>
      <c r="Q571" s="20">
        <v>8.1890938976469582E-2</v>
      </c>
      <c r="R571" s="3">
        <f t="shared" si="67"/>
        <v>0</v>
      </c>
      <c r="S571" s="3">
        <f t="shared" si="68"/>
        <v>0</v>
      </c>
      <c r="T571" s="3">
        <f t="shared" si="69"/>
        <v>0</v>
      </c>
      <c r="U571" s="3">
        <f t="shared" si="70"/>
        <v>0</v>
      </c>
      <c r="V571" s="3">
        <f t="shared" si="71"/>
        <v>0</v>
      </c>
      <c r="W571" s="3">
        <f t="shared" si="72"/>
        <v>0</v>
      </c>
      <c r="X571" s="3">
        <f t="shared" si="73"/>
        <v>0</v>
      </c>
    </row>
    <row r="572" spans="1:24" x14ac:dyDescent="0.25">
      <c r="A572" s="36">
        <v>44524</v>
      </c>
      <c r="B572" s="37">
        <v>10</v>
      </c>
      <c r="C572" s="18" t="str">
        <f t="shared" si="74"/>
        <v>44524_10</v>
      </c>
      <c r="D572" s="20">
        <v>190.38498477411162</v>
      </c>
      <c r="E572" s="20">
        <v>231.17510019247575</v>
      </c>
      <c r="F572" s="20">
        <v>485.46985907533394</v>
      </c>
      <c r="G572" s="20">
        <v>245.13532946749734</v>
      </c>
      <c r="H572" s="20">
        <v>0.23155941355118481</v>
      </c>
      <c r="I572" s="20">
        <v>2.8070717431168521</v>
      </c>
      <c r="J572" s="20">
        <v>0.53518797542085395</v>
      </c>
      <c r="K572" s="20">
        <v>-17.292913641716726</v>
      </c>
      <c r="L572" s="20">
        <v>-20.343812710429834</v>
      </c>
      <c r="M572" s="20">
        <v>-49.439710672175728</v>
      </c>
      <c r="N572" s="20">
        <v>-27.37976580303058</v>
      </c>
      <c r="O572" s="20">
        <v>5.4628735645798107E-2</v>
      </c>
      <c r="P572" s="20">
        <v>0.14290886612782966</v>
      </c>
      <c r="Q572" s="20">
        <v>0.11318835209734765</v>
      </c>
      <c r="R572" s="3">
        <f t="shared" si="67"/>
        <v>0</v>
      </c>
      <c r="S572" s="3">
        <f t="shared" si="68"/>
        <v>0</v>
      </c>
      <c r="T572" s="3">
        <f t="shared" si="69"/>
        <v>0</v>
      </c>
      <c r="U572" s="3">
        <f t="shared" si="70"/>
        <v>0</v>
      </c>
      <c r="V572" s="3">
        <f t="shared" si="71"/>
        <v>6.8505917630217128E-2</v>
      </c>
      <c r="W572" s="3">
        <f t="shared" si="72"/>
        <v>0</v>
      </c>
      <c r="X572" s="3">
        <f t="shared" si="73"/>
        <v>5.0663785517537759E-2</v>
      </c>
    </row>
    <row r="573" spans="1:24" x14ac:dyDescent="0.25">
      <c r="A573" s="36">
        <v>44524</v>
      </c>
      <c r="B573" s="37">
        <v>11</v>
      </c>
      <c r="C573" s="18" t="str">
        <f t="shared" si="74"/>
        <v>44524_11</v>
      </c>
      <c r="D573" s="20">
        <v>202.9438450830967</v>
      </c>
      <c r="E573" s="20">
        <v>245.47554425160303</v>
      </c>
      <c r="F573" s="20">
        <v>515.31444295807842</v>
      </c>
      <c r="G573" s="20">
        <v>261.97288994285685</v>
      </c>
      <c r="H573" s="20">
        <v>0.24444907289366866</v>
      </c>
      <c r="I573" s="20">
        <v>3.0235064276339272</v>
      </c>
      <c r="J573" s="20">
        <v>0.56333971936697602</v>
      </c>
      <c r="K573" s="20">
        <v>-12.116407060425237</v>
      </c>
      <c r="L573" s="20">
        <v>-15.543721108513573</v>
      </c>
      <c r="M573" s="20">
        <v>-39.327570041162588</v>
      </c>
      <c r="N573" s="20">
        <v>-22.301782572129149</v>
      </c>
      <c r="O573" s="20">
        <v>7.2260784880003884E-2</v>
      </c>
      <c r="P573" s="20">
        <v>0.22696382286394956</v>
      </c>
      <c r="Q573" s="20">
        <v>0.1529872504675944</v>
      </c>
      <c r="R573" s="3">
        <f t="shared" si="67"/>
        <v>0</v>
      </c>
      <c r="S573" s="3">
        <f t="shared" si="68"/>
        <v>0</v>
      </c>
      <c r="T573" s="3">
        <f t="shared" si="69"/>
        <v>0</v>
      </c>
      <c r="U573" s="3">
        <f t="shared" si="70"/>
        <v>0</v>
      </c>
      <c r="V573" s="3">
        <f t="shared" si="71"/>
        <v>0.19250668237156224</v>
      </c>
      <c r="W573" s="3">
        <f t="shared" si="72"/>
        <v>0</v>
      </c>
      <c r="X573" s="3">
        <f t="shared" si="73"/>
        <v>0.33211012841641874</v>
      </c>
    </row>
    <row r="574" spans="1:24" x14ac:dyDescent="0.25">
      <c r="A574" s="36">
        <v>44524</v>
      </c>
      <c r="B574" s="37">
        <v>12</v>
      </c>
      <c r="C574" s="18" t="str">
        <f t="shared" si="74"/>
        <v>44524_12</v>
      </c>
      <c r="D574" s="20">
        <v>209.42555945336744</v>
      </c>
      <c r="E574" s="20">
        <v>253.3823416052646</v>
      </c>
      <c r="F574" s="20">
        <v>532.3157807544186</v>
      </c>
      <c r="G574" s="20">
        <v>270.71408970954752</v>
      </c>
      <c r="H574" s="20">
        <v>0.25171594725529145</v>
      </c>
      <c r="I574" s="20">
        <v>3.1178531203573581</v>
      </c>
      <c r="J574" s="20">
        <v>0.57990116513465362</v>
      </c>
      <c r="K574" s="20">
        <v>-10.032072436181725</v>
      </c>
      <c r="L574" s="20">
        <v>-13.96269594623169</v>
      </c>
      <c r="M574" s="20">
        <v>-35.868246562767943</v>
      </c>
      <c r="N574" s="20">
        <v>-20.681549671011645</v>
      </c>
      <c r="O574" s="20">
        <v>8.2244332102838616E-2</v>
      </c>
      <c r="P574" s="20">
        <v>0.24848466264066019</v>
      </c>
      <c r="Q574" s="20">
        <v>0.17583390708290297</v>
      </c>
      <c r="R574" s="3">
        <f t="shared" si="67"/>
        <v>0</v>
      </c>
      <c r="S574" s="3">
        <f t="shared" si="68"/>
        <v>0</v>
      </c>
      <c r="T574" s="3">
        <f t="shared" si="69"/>
        <v>0</v>
      </c>
      <c r="U574" s="3">
        <f t="shared" si="70"/>
        <v>0</v>
      </c>
      <c r="V574" s="3">
        <f t="shared" si="71"/>
        <v>0.30715108059634111</v>
      </c>
      <c r="W574" s="3">
        <f t="shared" si="72"/>
        <v>0</v>
      </c>
      <c r="X574" s="3">
        <f t="shared" si="73"/>
        <v>0.50530487519187639</v>
      </c>
    </row>
    <row r="575" spans="1:24" x14ac:dyDescent="0.25">
      <c r="A575" s="36">
        <v>44524</v>
      </c>
      <c r="B575" s="37">
        <v>13</v>
      </c>
      <c r="C575" s="18" t="str">
        <f t="shared" si="74"/>
        <v>44524_13</v>
      </c>
      <c r="D575" s="20">
        <v>215.6285778242289</v>
      </c>
      <c r="E575" s="20">
        <v>259.34236859429927</v>
      </c>
      <c r="F575" s="20">
        <v>545.30622580036288</v>
      </c>
      <c r="G575" s="20">
        <v>277.86802594199077</v>
      </c>
      <c r="H575" s="20">
        <v>0.24594146205866824</v>
      </c>
      <c r="I575" s="20">
        <v>3.1610984091189782</v>
      </c>
      <c r="J575" s="20">
        <v>0.56799097180607017</v>
      </c>
      <c r="K575" s="20">
        <v>-7.7858964911219344</v>
      </c>
      <c r="L575" s="20">
        <v>-12.674757034242518</v>
      </c>
      <c r="M575" s="20">
        <v>-32.762789803515894</v>
      </c>
      <c r="N575" s="20">
        <v>-18.219916922485773</v>
      </c>
      <c r="O575" s="20">
        <v>6.8379581639805134E-2</v>
      </c>
      <c r="P575" s="20">
        <v>0.23555584147497041</v>
      </c>
      <c r="Q575" s="20">
        <v>0.14376708719878284</v>
      </c>
      <c r="R575" s="3">
        <f t="shared" si="67"/>
        <v>0</v>
      </c>
      <c r="S575" s="3">
        <f t="shared" si="68"/>
        <v>0</v>
      </c>
      <c r="T575" s="3">
        <f t="shared" si="69"/>
        <v>0</v>
      </c>
      <c r="U575" s="3">
        <f t="shared" si="70"/>
        <v>0</v>
      </c>
      <c r="V575" s="3">
        <f t="shared" si="71"/>
        <v>0.15807864937162483</v>
      </c>
      <c r="W575" s="3">
        <f t="shared" si="72"/>
        <v>0</v>
      </c>
      <c r="X575" s="3">
        <f t="shared" si="73"/>
        <v>0.24850117030305416</v>
      </c>
    </row>
    <row r="576" spans="1:24" x14ac:dyDescent="0.25">
      <c r="A576" s="36">
        <v>44524</v>
      </c>
      <c r="B576" s="37">
        <v>14</v>
      </c>
      <c r="C576" s="18" t="str">
        <f t="shared" si="74"/>
        <v>44524_14</v>
      </c>
      <c r="D576" s="20">
        <v>218.37481042470321</v>
      </c>
      <c r="E576" s="20">
        <v>262.30322459290278</v>
      </c>
      <c r="F576" s="20">
        <v>551.15823734909145</v>
      </c>
      <c r="G576" s="20">
        <v>282.90790096666012</v>
      </c>
      <c r="H576" s="20">
        <v>0.23480547292293041</v>
      </c>
      <c r="I576" s="20">
        <v>3.1467656487944553</v>
      </c>
      <c r="J576" s="20">
        <v>0.54380934564171213</v>
      </c>
      <c r="K576" s="20">
        <v>-7.1934634118217318</v>
      </c>
      <c r="L576" s="20">
        <v>-13.210205807034797</v>
      </c>
      <c r="M576" s="20">
        <v>-34.444535575945245</v>
      </c>
      <c r="N576" s="20">
        <v>-17.819654671321921</v>
      </c>
      <c r="O576" s="20">
        <v>5.8758621852850169E-2</v>
      </c>
      <c r="P576" s="20">
        <v>0.19938720531131565</v>
      </c>
      <c r="Q576" s="20">
        <v>0.1216884279654767</v>
      </c>
      <c r="R576" s="3">
        <f t="shared" si="67"/>
        <v>0</v>
      </c>
      <c r="S576" s="3">
        <f t="shared" si="68"/>
        <v>0</v>
      </c>
      <c r="T576" s="3">
        <f t="shared" si="69"/>
        <v>0</v>
      </c>
      <c r="U576" s="3">
        <f t="shared" si="70"/>
        <v>0</v>
      </c>
      <c r="V576" s="3">
        <f t="shared" si="71"/>
        <v>9.7176232108691279E-2</v>
      </c>
      <c r="W576" s="3">
        <f t="shared" si="72"/>
        <v>0</v>
      </c>
      <c r="X576" s="3">
        <f t="shared" si="73"/>
        <v>0.10647606514147498</v>
      </c>
    </row>
    <row r="577" spans="1:24" x14ac:dyDescent="0.25">
      <c r="A577" s="36">
        <v>44524</v>
      </c>
      <c r="B577" s="37">
        <v>15</v>
      </c>
      <c r="C577" s="18" t="str">
        <f t="shared" si="74"/>
        <v>44524_15</v>
      </c>
      <c r="D577" s="20">
        <v>216.79621811405019</v>
      </c>
      <c r="E577" s="20">
        <v>262.72175751665975</v>
      </c>
      <c r="F577" s="20">
        <v>552.11574802269433</v>
      </c>
      <c r="G577" s="20">
        <v>281.23068891935719</v>
      </c>
      <c r="H577" s="20">
        <v>0.21648177006512637</v>
      </c>
      <c r="I577" s="20">
        <v>3.1804492943456451</v>
      </c>
      <c r="J577" s="20">
        <v>0.50033145724218131</v>
      </c>
      <c r="K577" s="20">
        <v>-5.5485740011728861</v>
      </c>
      <c r="L577" s="20">
        <v>-9.4691588237217985</v>
      </c>
      <c r="M577" s="20">
        <v>-26.315534730807521</v>
      </c>
      <c r="N577" s="20">
        <v>-15.043901770213486</v>
      </c>
      <c r="O577" s="20">
        <v>4.7848917752894377E-2</v>
      </c>
      <c r="P577" s="20">
        <v>0.25030252824619192</v>
      </c>
      <c r="Q577" s="20">
        <v>9.6154675080441593E-2</v>
      </c>
      <c r="R577" s="3">
        <f t="shared" si="67"/>
        <v>0</v>
      </c>
      <c r="S577" s="3">
        <f t="shared" si="68"/>
        <v>0</v>
      </c>
      <c r="T577" s="3">
        <f t="shared" si="69"/>
        <v>0</v>
      </c>
      <c r="U577" s="3">
        <f t="shared" si="70"/>
        <v>0</v>
      </c>
      <c r="V577" s="3">
        <f t="shared" si="71"/>
        <v>3.7499467525301769E-2</v>
      </c>
      <c r="W577" s="3">
        <f t="shared" si="72"/>
        <v>0</v>
      </c>
      <c r="X577" s="3">
        <f t="shared" si="73"/>
        <v>0</v>
      </c>
    </row>
    <row r="578" spans="1:24" x14ac:dyDescent="0.25">
      <c r="A578" s="36">
        <v>44524</v>
      </c>
      <c r="B578" s="37">
        <v>16</v>
      </c>
      <c r="C578" s="18" t="str">
        <f t="shared" si="74"/>
        <v>44524_16</v>
      </c>
      <c r="D578" s="20">
        <v>215.86836731856431</v>
      </c>
      <c r="E578" s="20">
        <v>262.6772622498749</v>
      </c>
      <c r="F578" s="20">
        <v>551.55464794674208</v>
      </c>
      <c r="G578" s="20">
        <v>278.76339549366821</v>
      </c>
      <c r="H578" s="20">
        <v>0.23796126046608151</v>
      </c>
      <c r="I578" s="20">
        <v>3.2283773654123271</v>
      </c>
      <c r="J578" s="20">
        <v>0.55095459869457608</v>
      </c>
      <c r="K578" s="20">
        <v>-3.2927867886604907</v>
      </c>
      <c r="L578" s="20">
        <v>-5.6244199194651134</v>
      </c>
      <c r="M578" s="20">
        <v>-17.693124254844012</v>
      </c>
      <c r="N578" s="20">
        <v>-12.11541843829712</v>
      </c>
      <c r="O578" s="20">
        <v>6.1492616840258377E-2</v>
      </c>
      <c r="P578" s="20">
        <v>0.31268528800668488</v>
      </c>
      <c r="Q578" s="20">
        <v>0.12760199167171488</v>
      </c>
      <c r="R578" s="3">
        <f t="shared" si="67"/>
        <v>0</v>
      </c>
      <c r="S578" s="3">
        <f t="shared" si="68"/>
        <v>0</v>
      </c>
      <c r="T578" s="3">
        <f t="shared" si="69"/>
        <v>0</v>
      </c>
      <c r="U578" s="3">
        <f t="shared" si="70"/>
        <v>0</v>
      </c>
      <c r="V578" s="3">
        <f t="shared" si="71"/>
        <v>0.11449730442138555</v>
      </c>
      <c r="W578" s="3">
        <f t="shared" si="72"/>
        <v>0</v>
      </c>
      <c r="X578" s="3">
        <f t="shared" si="73"/>
        <v>0.14341499951047076</v>
      </c>
    </row>
    <row r="579" spans="1:24" x14ac:dyDescent="0.25">
      <c r="A579" s="36">
        <v>44524</v>
      </c>
      <c r="B579" s="37">
        <v>17</v>
      </c>
      <c r="C579" s="18" t="str">
        <f t="shared" si="74"/>
        <v>44524_17</v>
      </c>
      <c r="D579" s="20">
        <v>215.35554104312524</v>
      </c>
      <c r="E579" s="20">
        <v>262.31448802710992</v>
      </c>
      <c r="F579" s="20">
        <v>550.12608940518567</v>
      </c>
      <c r="G579" s="20">
        <v>277.14704405037264</v>
      </c>
      <c r="H579" s="20">
        <v>0.23662803564881446</v>
      </c>
      <c r="I579" s="20">
        <v>3.2350631210025296</v>
      </c>
      <c r="J579" s="20">
        <v>0.54739347410396644</v>
      </c>
      <c r="K579" s="20">
        <v>-4.0882625861315365</v>
      </c>
      <c r="L579" s="20">
        <v>-6.551221225932025</v>
      </c>
      <c r="M579" s="20">
        <v>-19.472340659730218</v>
      </c>
      <c r="N579" s="20">
        <v>-13.114116379330662</v>
      </c>
      <c r="O579" s="20">
        <v>5.6017814712487485E-2</v>
      </c>
      <c r="P579" s="20">
        <v>0.29681073797525165</v>
      </c>
      <c r="Q579" s="20">
        <v>0.11500323620203805</v>
      </c>
      <c r="R579" s="3">
        <f t="shared" si="67"/>
        <v>0</v>
      </c>
      <c r="S579" s="3">
        <f t="shared" si="68"/>
        <v>0</v>
      </c>
      <c r="T579" s="3">
        <f t="shared" si="69"/>
        <v>0</v>
      </c>
      <c r="U579" s="3">
        <f t="shared" si="70"/>
        <v>0</v>
      </c>
      <c r="V579" s="3">
        <f t="shared" si="71"/>
        <v>7.1597713858902456E-2</v>
      </c>
      <c r="W579" s="3">
        <f t="shared" si="72"/>
        <v>0</v>
      </c>
      <c r="X579" s="3">
        <f t="shared" si="73"/>
        <v>4.5505647357313023E-2</v>
      </c>
    </row>
    <row r="580" spans="1:24" x14ac:dyDescent="0.25">
      <c r="A580" s="36">
        <v>44524</v>
      </c>
      <c r="B580" s="37">
        <v>18</v>
      </c>
      <c r="C580" s="18" t="str">
        <f t="shared" si="74"/>
        <v>44524_18</v>
      </c>
      <c r="D580" s="20">
        <v>209.74165073043426</v>
      </c>
      <c r="E580" s="20">
        <v>254.85733011029473</v>
      </c>
      <c r="F580" s="20">
        <v>535.21176262099584</v>
      </c>
      <c r="G580" s="20">
        <v>270.73819196316617</v>
      </c>
      <c r="H580" s="20">
        <v>0.22580669528117589</v>
      </c>
      <c r="I580" s="20">
        <v>3.0796787480118533</v>
      </c>
      <c r="J580" s="20">
        <v>0.52228123851647967</v>
      </c>
      <c r="K580" s="20">
        <v>-7.7250109317845581</v>
      </c>
      <c r="L580" s="20">
        <v>-11.793475318631652</v>
      </c>
      <c r="M580" s="20">
        <v>-30.403803407761526</v>
      </c>
      <c r="N580" s="20">
        <v>-17.124935080690427</v>
      </c>
      <c r="O580" s="20">
        <v>4.7246542103079193E-2</v>
      </c>
      <c r="P580" s="20">
        <v>0.20068839506710795</v>
      </c>
      <c r="Q580" s="20">
        <v>9.5028343489230685E-2</v>
      </c>
      <c r="R580" s="3">
        <f t="shared" si="67"/>
        <v>0</v>
      </c>
      <c r="S580" s="3">
        <f t="shared" si="68"/>
        <v>0</v>
      </c>
      <c r="T580" s="3">
        <f t="shared" si="69"/>
        <v>0</v>
      </c>
      <c r="U580" s="3">
        <f t="shared" si="70"/>
        <v>0</v>
      </c>
      <c r="V580" s="3">
        <f t="shared" si="71"/>
        <v>1.7175817496854155E-2</v>
      </c>
      <c r="W580" s="3">
        <f t="shared" si="72"/>
        <v>0</v>
      </c>
      <c r="X580" s="3">
        <f t="shared" si="73"/>
        <v>0</v>
      </c>
    </row>
    <row r="581" spans="1:24" x14ac:dyDescent="0.25">
      <c r="A581" s="36">
        <v>44524</v>
      </c>
      <c r="B581" s="37">
        <v>19</v>
      </c>
      <c r="C581" s="18" t="str">
        <f t="shared" si="74"/>
        <v>44524_19</v>
      </c>
      <c r="D581" s="20">
        <v>198.37926452944464</v>
      </c>
      <c r="E581" s="20">
        <v>241.71724556567057</v>
      </c>
      <c r="F581" s="20">
        <v>510.61556038424419</v>
      </c>
      <c r="G581" s="20">
        <v>258.485432513636</v>
      </c>
      <c r="H581" s="20">
        <v>0.20430632740614069</v>
      </c>
      <c r="I581" s="20">
        <v>2.8586761823815543</v>
      </c>
      <c r="J581" s="20">
        <v>0.47116759546263004</v>
      </c>
      <c r="K581" s="20">
        <v>-12.578186528218602</v>
      </c>
      <c r="L581" s="20">
        <v>-17.825015081526661</v>
      </c>
      <c r="M581" s="20">
        <v>-43.076357706571379</v>
      </c>
      <c r="N581" s="20">
        <v>-22.221705694149605</v>
      </c>
      <c r="O581" s="20">
        <v>3.0614973589299831E-2</v>
      </c>
      <c r="P581" s="20">
        <v>0.10616207379155004</v>
      </c>
      <c r="Q581" s="20">
        <v>5.6747082506195083E-2</v>
      </c>
      <c r="R581" s="3">
        <f t="shared" si="67"/>
        <v>0</v>
      </c>
      <c r="S581" s="3">
        <f t="shared" si="68"/>
        <v>0</v>
      </c>
      <c r="T581" s="3">
        <f t="shared" si="69"/>
        <v>0</v>
      </c>
      <c r="U581" s="3">
        <f t="shared" si="70"/>
        <v>0</v>
      </c>
      <c r="V581" s="3">
        <f t="shared" si="71"/>
        <v>0</v>
      </c>
      <c r="W581" s="3">
        <f t="shared" si="72"/>
        <v>0</v>
      </c>
      <c r="X581" s="3">
        <f t="shared" si="73"/>
        <v>0</v>
      </c>
    </row>
    <row r="582" spans="1:24" x14ac:dyDescent="0.25">
      <c r="A582" s="36">
        <v>44524</v>
      </c>
      <c r="B582" s="37">
        <v>20</v>
      </c>
      <c r="C582" s="18" t="str">
        <f t="shared" si="74"/>
        <v>44524_20</v>
      </c>
      <c r="D582" s="20">
        <v>191.66385257301278</v>
      </c>
      <c r="E582" s="20">
        <v>235.18522484061148</v>
      </c>
      <c r="F582" s="20">
        <v>501.90435196476056</v>
      </c>
      <c r="G582" s="20">
        <v>251.21610178761435</v>
      </c>
      <c r="H582" s="20">
        <v>0.19200616907130882</v>
      </c>
      <c r="I582" s="20">
        <v>2.6871168166926207</v>
      </c>
      <c r="J582" s="20">
        <v>0.44276756356610497</v>
      </c>
      <c r="K582" s="20">
        <v>-18.841023422555104</v>
      </c>
      <c r="L582" s="20">
        <v>-24.292929629459593</v>
      </c>
      <c r="M582" s="20">
        <v>-56.078298027172707</v>
      </c>
      <c r="N582" s="20">
        <v>-28.802694840337807</v>
      </c>
      <c r="O582" s="20">
        <v>5.9364461726913904E-3</v>
      </c>
      <c r="P582" s="20">
        <v>-5.491051680745037E-3</v>
      </c>
      <c r="Q582" s="20">
        <v>8.8929386665938161E-4</v>
      </c>
      <c r="R582" s="3">
        <f t="shared" si="67"/>
        <v>0</v>
      </c>
      <c r="S582" s="3">
        <f t="shared" si="68"/>
        <v>0</v>
      </c>
      <c r="T582" s="3">
        <f t="shared" si="69"/>
        <v>0</v>
      </c>
      <c r="U582" s="3">
        <f t="shared" si="70"/>
        <v>0</v>
      </c>
      <c r="V582" s="3">
        <f t="shared" si="71"/>
        <v>0</v>
      </c>
      <c r="W582" s="3">
        <f t="shared" si="72"/>
        <v>0</v>
      </c>
      <c r="X582" s="3">
        <f t="shared" si="73"/>
        <v>0</v>
      </c>
    </row>
    <row r="583" spans="1:24" x14ac:dyDescent="0.25">
      <c r="A583" s="36">
        <v>44524</v>
      </c>
      <c r="B583" s="37">
        <v>21</v>
      </c>
      <c r="C583" s="18" t="str">
        <f t="shared" si="74"/>
        <v>44524_21</v>
      </c>
      <c r="D583" s="20">
        <v>196.75551032564366</v>
      </c>
      <c r="E583" s="20">
        <v>243.40296542024916</v>
      </c>
      <c r="F583" s="20">
        <v>523.45450742285459</v>
      </c>
      <c r="G583" s="20">
        <v>259.07698849954926</v>
      </c>
      <c r="H583" s="20">
        <v>0.22842315843846039</v>
      </c>
      <c r="I583" s="20">
        <v>2.7678177121788656</v>
      </c>
      <c r="J583" s="20">
        <v>0.52274476072331078</v>
      </c>
      <c r="K583" s="20">
        <v>-23.851972057154164</v>
      </c>
      <c r="L583" s="20">
        <v>-29.465908777402333</v>
      </c>
      <c r="M583" s="20">
        <v>-66.708148547528097</v>
      </c>
      <c r="N583" s="20">
        <v>-34.704996931558846</v>
      </c>
      <c r="O583" s="20">
        <v>2.0590376280739574E-2</v>
      </c>
      <c r="P583" s="20">
        <v>-4.6901159409790789E-2</v>
      </c>
      <c r="Q583" s="20">
        <v>3.5973455251305367E-2</v>
      </c>
      <c r="R583" s="3">
        <f t="shared" si="67"/>
        <v>0</v>
      </c>
      <c r="S583" s="3">
        <f t="shared" si="68"/>
        <v>0</v>
      </c>
      <c r="T583" s="3">
        <f t="shared" si="69"/>
        <v>0</v>
      </c>
      <c r="U583" s="3">
        <f t="shared" si="70"/>
        <v>0</v>
      </c>
      <c r="V583" s="3">
        <f t="shared" si="71"/>
        <v>0</v>
      </c>
      <c r="W583" s="3">
        <f t="shared" si="72"/>
        <v>0</v>
      </c>
      <c r="X583" s="3">
        <f t="shared" si="73"/>
        <v>0</v>
      </c>
    </row>
    <row r="584" spans="1:24" x14ac:dyDescent="0.25">
      <c r="A584" s="36">
        <v>44524</v>
      </c>
      <c r="B584" s="37">
        <v>22</v>
      </c>
      <c r="C584" s="18" t="str">
        <f t="shared" si="74"/>
        <v>44524_22</v>
      </c>
      <c r="D584" s="20">
        <v>206.86766960477723</v>
      </c>
      <c r="E584" s="20">
        <v>258.41673862346209</v>
      </c>
      <c r="F584" s="20">
        <v>559.87534177555403</v>
      </c>
      <c r="G584" s="20">
        <v>275.00720857164129</v>
      </c>
      <c r="H584" s="20">
        <v>0.27322015736074201</v>
      </c>
      <c r="I584" s="20">
        <v>2.9896545980851927</v>
      </c>
      <c r="J584" s="20">
        <v>0.62383896861444321</v>
      </c>
      <c r="K584" s="20">
        <v>-24.473206276474976</v>
      </c>
      <c r="L584" s="20">
        <v>-29.733738609852281</v>
      </c>
      <c r="M584" s="20">
        <v>-65.598148253856323</v>
      </c>
      <c r="N584" s="20">
        <v>-34.868489605507087</v>
      </c>
      <c r="O584" s="20">
        <v>2.0347968557722883E-2</v>
      </c>
      <c r="P584" s="20">
        <v>-6.0597780901604115E-2</v>
      </c>
      <c r="Q584" s="20">
        <v>3.6629050779576663E-2</v>
      </c>
      <c r="R584" s="3">
        <f t="shared" si="67"/>
        <v>0</v>
      </c>
      <c r="S584" s="3">
        <f t="shared" si="68"/>
        <v>0</v>
      </c>
      <c r="T584" s="3">
        <f t="shared" si="69"/>
        <v>0</v>
      </c>
      <c r="U584" s="3">
        <f t="shared" si="70"/>
        <v>0</v>
      </c>
      <c r="V584" s="3">
        <f t="shared" si="71"/>
        <v>0</v>
      </c>
      <c r="W584" s="3">
        <f t="shared" si="72"/>
        <v>0</v>
      </c>
      <c r="X584" s="3">
        <f t="shared" si="73"/>
        <v>0</v>
      </c>
    </row>
    <row r="585" spans="1:24" x14ac:dyDescent="0.25">
      <c r="A585" s="36">
        <v>44524</v>
      </c>
      <c r="B585" s="37">
        <v>23</v>
      </c>
      <c r="C585" s="18" t="str">
        <f t="shared" si="74"/>
        <v>44524_23</v>
      </c>
      <c r="D585" s="20">
        <v>192.55380324090757</v>
      </c>
      <c r="E585" s="20">
        <v>241.88852544856658</v>
      </c>
      <c r="F585" s="20">
        <v>524.35220193582529</v>
      </c>
      <c r="G585" s="20">
        <v>256.62123614952964</v>
      </c>
      <c r="H585" s="20">
        <v>0.26861134467342035</v>
      </c>
      <c r="I585" s="20">
        <v>2.8138586556294505</v>
      </c>
      <c r="J585" s="20">
        <v>0.61716336240794822</v>
      </c>
      <c r="K585" s="20">
        <v>-12.322863543922484</v>
      </c>
      <c r="L585" s="20">
        <v>-16.376350117625876</v>
      </c>
      <c r="M585" s="20">
        <v>-36.61640239427318</v>
      </c>
      <c r="N585" s="20">
        <v>-17.941087113127395</v>
      </c>
      <c r="O585" s="20">
        <v>2.0442897541811632E-2</v>
      </c>
      <c r="P585" s="20">
        <v>2.4266647593071598E-2</v>
      </c>
      <c r="Q585" s="20">
        <v>3.6163989694680682E-2</v>
      </c>
      <c r="R585" s="3">
        <f t="shared" si="67"/>
        <v>0</v>
      </c>
      <c r="S585" s="3">
        <f t="shared" si="68"/>
        <v>0</v>
      </c>
      <c r="T585" s="3">
        <f t="shared" si="69"/>
        <v>0</v>
      </c>
      <c r="U585" s="3">
        <f t="shared" si="70"/>
        <v>0</v>
      </c>
      <c r="V585" s="3">
        <f t="shared" si="71"/>
        <v>0</v>
      </c>
      <c r="W585" s="3">
        <f t="shared" si="72"/>
        <v>0</v>
      </c>
      <c r="X585" s="3">
        <f t="shared" si="73"/>
        <v>0</v>
      </c>
    </row>
    <row r="586" spans="1:24" x14ac:dyDescent="0.25">
      <c r="A586" s="36">
        <v>44524</v>
      </c>
      <c r="B586" s="37">
        <v>24</v>
      </c>
      <c r="C586" s="18" t="str">
        <f t="shared" si="74"/>
        <v>44524_24</v>
      </c>
      <c r="D586" s="20">
        <v>172.35865266592265</v>
      </c>
      <c r="E586" s="20">
        <v>215.16197200895485</v>
      </c>
      <c r="F586" s="20">
        <v>464.53168003222356</v>
      </c>
      <c r="G586" s="20">
        <v>228.05545861532812</v>
      </c>
      <c r="H586" s="20">
        <v>0.25107523142742449</v>
      </c>
      <c r="I586" s="20">
        <v>2.5339779284420429</v>
      </c>
      <c r="J586" s="20">
        <v>0.58023021177370537</v>
      </c>
      <c r="K586" s="20">
        <v>-8.7108923179600382</v>
      </c>
      <c r="L586" s="20">
        <v>-11.688816051080041</v>
      </c>
      <c r="M586" s="20">
        <v>-26.54491766611417</v>
      </c>
      <c r="N586" s="20">
        <v>-11.373873977609758</v>
      </c>
      <c r="O586" s="20">
        <v>2.0613101162929158E-2</v>
      </c>
      <c r="P586" s="20">
        <v>5.3418116832925147E-2</v>
      </c>
      <c r="Q586" s="20">
        <v>3.6622579531052246E-2</v>
      </c>
      <c r="R586" s="3">
        <f t="shared" si="67"/>
        <v>0</v>
      </c>
      <c r="S586" s="3">
        <f t="shared" si="68"/>
        <v>0</v>
      </c>
      <c r="T586" s="3">
        <f t="shared" si="69"/>
        <v>0</v>
      </c>
      <c r="U586" s="3">
        <f t="shared" si="70"/>
        <v>0</v>
      </c>
      <c r="V586" s="3">
        <f t="shared" si="71"/>
        <v>0</v>
      </c>
      <c r="W586" s="3">
        <f t="shared" si="72"/>
        <v>0</v>
      </c>
      <c r="X586" s="3">
        <f t="shared" si="73"/>
        <v>0</v>
      </c>
    </row>
    <row r="587" spans="1:24" x14ac:dyDescent="0.25">
      <c r="A587" s="36">
        <v>44525</v>
      </c>
      <c r="B587" s="37">
        <v>1</v>
      </c>
      <c r="C587" s="18" t="str">
        <f t="shared" si="74"/>
        <v>44525_1</v>
      </c>
      <c r="D587" s="20">
        <v>151.4061165541745</v>
      </c>
      <c r="E587" s="20">
        <v>187.18448651495419</v>
      </c>
      <c r="F587" s="20">
        <v>401.64051482496666</v>
      </c>
      <c r="G587" s="20">
        <v>198.05937371349714</v>
      </c>
      <c r="H587" s="20">
        <v>0.22151055239293779</v>
      </c>
      <c r="I587" s="20">
        <v>2.2101120511112509</v>
      </c>
      <c r="J587" s="20">
        <v>0.51606712920979092</v>
      </c>
      <c r="K587" s="20">
        <v>-8.4293206306361057</v>
      </c>
      <c r="L587" s="20">
        <v>-9.9561024708253267</v>
      </c>
      <c r="M587" s="20">
        <v>-23.18581522954976</v>
      </c>
      <c r="N587" s="20">
        <v>-10.353124646370805</v>
      </c>
      <c r="O587" s="20">
        <v>1.2496265082856235E-2</v>
      </c>
      <c r="P587" s="20">
        <v>5.3932957413064191E-2</v>
      </c>
      <c r="Q587" s="20">
        <v>1.7653169653303515E-2</v>
      </c>
      <c r="R587" s="3">
        <f t="shared" ref="R587:R650" si="75">MAX(0,(K587-D587*0.2)*$T$5)+MAX(0,(K587-D587*0.3)*($U$5-$T$5))+MAX(0,(K587-D587*0.5)*($W$5-$V$5))+MAX(0,(K587-D587*0.8)*($X$5-$W$5))</f>
        <v>0</v>
      </c>
      <c r="S587" s="3">
        <f t="shared" ref="S587:S650" si="76">MAX(0,(L587-E587*0.2)*$T$5)+MAX(0,(L587-E587*0.3)*($U$5-$T$5))+MAX(0,(L587-E587*0.5)*($W$5-$V$5))+MAX(0,(L587-E587*0.8)*($X$5-$W$5))</f>
        <v>0</v>
      </c>
      <c r="T587" s="3">
        <f t="shared" ref="T587:T650" si="77">MAX(0,(M587-F587*0.2)*$T$5)+MAX(0,(M587-F587*0.3)*($U$5-$T$5))+MAX(0,(M587-F587*0.5)*($W$5-$V$5))+MAX(0,(M587-F587*0.8)*($X$5-$W$5))</f>
        <v>0</v>
      </c>
      <c r="U587" s="3">
        <f t="shared" ref="U587:U650" si="78">MAX(0,(N587-G587*0.2)*$T$5)+MAX(0,(N587-G587*0.3)*($U$5-$T$5))+MAX(0,(N587-G587*0.5)*($W$5-$V$5))+MAX(0,(N587-G587*0.8)*($X$5-$W$5))</f>
        <v>0</v>
      </c>
      <c r="V587" s="3">
        <f t="shared" ref="V587:V650" si="79">MAX(0,(O587-H587*0.2)*$T$5)+MAX(0,(O587-H587*0.3)*($U$5-$T$5))+MAX(0,(O587-H587*0.5)*($W$5-$V$5))+MAX(0,(O587-H587*0.8)*($X$5-$W$5))</f>
        <v>0</v>
      </c>
      <c r="W587" s="3">
        <f t="shared" ref="W587:W650" si="80">MAX(0,(P587-I587*0.2)*$T$5)+MAX(0,(P587-I587*0.3)*($U$5-$T$5))+MAX(0,(P587-I587*0.5)*($W$5-$V$5))+MAX(0,(P587-I587*0.8)*($X$5-$W$5))</f>
        <v>0</v>
      </c>
      <c r="X587" s="3">
        <f t="shared" ref="X587:X650" si="81">MAX(0,(Q587-J587*0.2)*$T$5)+MAX(0,(Q587-J587*0.3)*($U$5-$T$5))+MAX(0,(Q587-J587*0.5)*($W$5-$V$5))+MAX(0,(Q587-J587*0.8)*($X$5-$W$5))</f>
        <v>0</v>
      </c>
    </row>
    <row r="588" spans="1:24" x14ac:dyDescent="0.25">
      <c r="A588" s="36">
        <v>44525</v>
      </c>
      <c r="B588" s="37">
        <v>2</v>
      </c>
      <c r="C588" s="18" t="str">
        <f t="shared" ref="C588:C651" si="82">CONCATENATE(A588,"_",B588)</f>
        <v>44525_2</v>
      </c>
      <c r="D588" s="20">
        <v>135.05823614225301</v>
      </c>
      <c r="E588" s="20">
        <v>164.51868436323147</v>
      </c>
      <c r="F588" s="20">
        <v>349.81740401632624</v>
      </c>
      <c r="G588" s="20">
        <v>174.11788309189998</v>
      </c>
      <c r="H588" s="20">
        <v>0.21086052614164943</v>
      </c>
      <c r="I588" s="20">
        <v>1.9580207482208782</v>
      </c>
      <c r="J588" s="20">
        <v>0.49289020810990081</v>
      </c>
      <c r="K588" s="20">
        <v>-10.000766531943681</v>
      </c>
      <c r="L588" s="20">
        <v>-12.202899068736105</v>
      </c>
      <c r="M588" s="20">
        <v>-28.305276975432346</v>
      </c>
      <c r="N588" s="20">
        <v>-12.459928677282896</v>
      </c>
      <c r="O588" s="20">
        <v>1.4172292061673253E-2</v>
      </c>
      <c r="P588" s="20">
        <v>2.4982995649784619E-2</v>
      </c>
      <c r="Q588" s="20">
        <v>2.0823643017929473E-2</v>
      </c>
      <c r="R588" s="3">
        <f t="shared" si="75"/>
        <v>0</v>
      </c>
      <c r="S588" s="3">
        <f t="shared" si="76"/>
        <v>0</v>
      </c>
      <c r="T588" s="3">
        <f t="shared" si="77"/>
        <v>0</v>
      </c>
      <c r="U588" s="3">
        <f t="shared" si="78"/>
        <v>0</v>
      </c>
      <c r="V588" s="3">
        <f t="shared" si="79"/>
        <v>0</v>
      </c>
      <c r="W588" s="3">
        <f t="shared" si="80"/>
        <v>0</v>
      </c>
      <c r="X588" s="3">
        <f t="shared" si="81"/>
        <v>0</v>
      </c>
    </row>
    <row r="589" spans="1:24" x14ac:dyDescent="0.25">
      <c r="A589" s="36">
        <v>44525</v>
      </c>
      <c r="B589" s="37">
        <v>3</v>
      </c>
      <c r="C589" s="18" t="str">
        <f t="shared" si="82"/>
        <v>44525_3</v>
      </c>
      <c r="D589" s="20">
        <v>125.32528019568443</v>
      </c>
      <c r="E589" s="20">
        <v>150.60018825065896</v>
      </c>
      <c r="F589" s="20">
        <v>319.01434612273846</v>
      </c>
      <c r="G589" s="20">
        <v>159.89191881520972</v>
      </c>
      <c r="H589" s="20">
        <v>0.20953544638197152</v>
      </c>
      <c r="I589" s="20">
        <v>1.8103580887774717</v>
      </c>
      <c r="J589" s="20">
        <v>0.49177683885352241</v>
      </c>
      <c r="K589" s="20">
        <v>-8.7754479817848168</v>
      </c>
      <c r="L589" s="20">
        <v>-9.4324273326427672</v>
      </c>
      <c r="M589" s="20">
        <v>-21.676067803710836</v>
      </c>
      <c r="N589" s="20">
        <v>-9.3554212531904941</v>
      </c>
      <c r="O589" s="20">
        <v>1.618188607728966E-2</v>
      </c>
      <c r="P589" s="20">
        <v>4.053743417055166E-2</v>
      </c>
      <c r="Q589" s="20">
        <v>2.5468633719271945E-2</v>
      </c>
      <c r="R589" s="3">
        <f t="shared" si="75"/>
        <v>0</v>
      </c>
      <c r="S589" s="3">
        <f t="shared" si="76"/>
        <v>0</v>
      </c>
      <c r="T589" s="3">
        <f t="shared" si="77"/>
        <v>0</v>
      </c>
      <c r="U589" s="3">
        <f t="shared" si="78"/>
        <v>0</v>
      </c>
      <c r="V589" s="3">
        <f t="shared" si="79"/>
        <v>0</v>
      </c>
      <c r="W589" s="3">
        <f t="shared" si="80"/>
        <v>0</v>
      </c>
      <c r="X589" s="3">
        <f t="shared" si="81"/>
        <v>0</v>
      </c>
    </row>
    <row r="590" spans="1:24" x14ac:dyDescent="0.25">
      <c r="A590" s="36">
        <v>44525</v>
      </c>
      <c r="B590" s="37">
        <v>4</v>
      </c>
      <c r="C590" s="18" t="str">
        <f t="shared" si="82"/>
        <v>44525_4</v>
      </c>
      <c r="D590" s="20">
        <v>120.17865425076104</v>
      </c>
      <c r="E590" s="20">
        <v>143.53415658342121</v>
      </c>
      <c r="F590" s="20">
        <v>303.11172956960746</v>
      </c>
      <c r="G590" s="20">
        <v>152.28489080280985</v>
      </c>
      <c r="H590" s="20">
        <v>0.19633163077172416</v>
      </c>
      <c r="I590" s="20">
        <v>1.7221304281296357</v>
      </c>
      <c r="J590" s="20">
        <v>0.46112057550158014</v>
      </c>
      <c r="K590" s="20">
        <v>-8.7382693262432287</v>
      </c>
      <c r="L590" s="20">
        <v>-9.2225931043952833</v>
      </c>
      <c r="M590" s="20">
        <v>-21.099582252055871</v>
      </c>
      <c r="N590" s="20">
        <v>-9.4715118082089056</v>
      </c>
      <c r="O590" s="20">
        <v>9.566518497055752E-4</v>
      </c>
      <c r="P590" s="20">
        <v>2.6141175524710028E-2</v>
      </c>
      <c r="Q590" s="20">
        <v>-9.8175166894580446E-3</v>
      </c>
      <c r="R590" s="3">
        <f t="shared" si="75"/>
        <v>0</v>
      </c>
      <c r="S590" s="3">
        <f t="shared" si="76"/>
        <v>0</v>
      </c>
      <c r="T590" s="3">
        <f t="shared" si="77"/>
        <v>0</v>
      </c>
      <c r="U590" s="3">
        <f t="shared" si="78"/>
        <v>0</v>
      </c>
      <c r="V590" s="3">
        <f t="shared" si="79"/>
        <v>0</v>
      </c>
      <c r="W590" s="3">
        <f t="shared" si="80"/>
        <v>0</v>
      </c>
      <c r="X590" s="3">
        <f t="shared" si="81"/>
        <v>0</v>
      </c>
    </row>
    <row r="591" spans="1:24" x14ac:dyDescent="0.25">
      <c r="A591" s="36">
        <v>44525</v>
      </c>
      <c r="B591" s="37">
        <v>5</v>
      </c>
      <c r="C591" s="18" t="str">
        <f t="shared" si="82"/>
        <v>44525_5</v>
      </c>
      <c r="D591" s="20">
        <v>117.54421184515671</v>
      </c>
      <c r="E591" s="20">
        <v>140.02747767692674</v>
      </c>
      <c r="F591" s="20">
        <v>295.16161998147288</v>
      </c>
      <c r="G591" s="20">
        <v>148.66292692457174</v>
      </c>
      <c r="H591" s="20">
        <v>0.18056767325588352</v>
      </c>
      <c r="I591" s="20">
        <v>1.6610230221779734</v>
      </c>
      <c r="J591" s="20">
        <v>0.42552996115099118</v>
      </c>
      <c r="K591" s="20">
        <v>-9.0721260717946155</v>
      </c>
      <c r="L591" s="20">
        <v>-9.575368320210627</v>
      </c>
      <c r="M591" s="20">
        <v>-21.768970136409731</v>
      </c>
      <c r="N591" s="20">
        <v>-9.8009203434773156</v>
      </c>
      <c r="O591" s="20">
        <v>-1.1150630869887084E-2</v>
      </c>
      <c r="P591" s="20">
        <v>4.1199887964426052E-3</v>
      </c>
      <c r="Q591" s="20">
        <v>-3.7343943200085036E-2</v>
      </c>
      <c r="R591" s="3">
        <f t="shared" si="75"/>
        <v>0</v>
      </c>
      <c r="S591" s="3">
        <f t="shared" si="76"/>
        <v>0</v>
      </c>
      <c r="T591" s="3">
        <f t="shared" si="77"/>
        <v>0</v>
      </c>
      <c r="U591" s="3">
        <f t="shared" si="78"/>
        <v>0</v>
      </c>
      <c r="V591" s="3">
        <f t="shared" si="79"/>
        <v>0</v>
      </c>
      <c r="W591" s="3">
        <f t="shared" si="80"/>
        <v>0</v>
      </c>
      <c r="X591" s="3">
        <f t="shared" si="81"/>
        <v>0</v>
      </c>
    </row>
    <row r="592" spans="1:24" x14ac:dyDescent="0.25">
      <c r="A592" s="36">
        <v>44525</v>
      </c>
      <c r="B592" s="37">
        <v>6</v>
      </c>
      <c r="C592" s="18" t="str">
        <f t="shared" si="82"/>
        <v>44525_6</v>
      </c>
      <c r="D592" s="20">
        <v>119.10033336650518</v>
      </c>
      <c r="E592" s="20">
        <v>142.94027563361473</v>
      </c>
      <c r="F592" s="20">
        <v>302.02100863662082</v>
      </c>
      <c r="G592" s="20">
        <v>151.42800723360628</v>
      </c>
      <c r="H592" s="20">
        <v>0.19191104771629527</v>
      </c>
      <c r="I592" s="20">
        <v>1.6880045443815321</v>
      </c>
      <c r="J592" s="20">
        <v>0.4510597515422009</v>
      </c>
      <c r="K592" s="20">
        <v>-9.6944619714821059</v>
      </c>
      <c r="L592" s="20">
        <v>-10.463284546687088</v>
      </c>
      <c r="M592" s="20">
        <v>-23.652695854541463</v>
      </c>
      <c r="N592" s="20">
        <v>-10.608802939072795</v>
      </c>
      <c r="O592" s="20">
        <v>1.2313973504835172E-3</v>
      </c>
      <c r="P592" s="20">
        <v>-3.6541951110997694E-3</v>
      </c>
      <c r="Q592" s="20">
        <v>-8.6381589134543278E-3</v>
      </c>
      <c r="R592" s="3">
        <f t="shared" si="75"/>
        <v>0</v>
      </c>
      <c r="S592" s="3">
        <f t="shared" si="76"/>
        <v>0</v>
      </c>
      <c r="T592" s="3">
        <f t="shared" si="77"/>
        <v>0</v>
      </c>
      <c r="U592" s="3">
        <f t="shared" si="78"/>
        <v>0</v>
      </c>
      <c r="V592" s="3">
        <f t="shared" si="79"/>
        <v>0</v>
      </c>
      <c r="W592" s="3">
        <f t="shared" si="80"/>
        <v>0</v>
      </c>
      <c r="X592" s="3">
        <f t="shared" si="81"/>
        <v>0</v>
      </c>
    </row>
    <row r="593" spans="1:24" x14ac:dyDescent="0.25">
      <c r="A593" s="36">
        <v>44525</v>
      </c>
      <c r="B593" s="37">
        <v>7</v>
      </c>
      <c r="C593" s="18" t="str">
        <f t="shared" si="82"/>
        <v>44525_7</v>
      </c>
      <c r="D593" s="20">
        <v>124.90761177163365</v>
      </c>
      <c r="E593" s="20">
        <v>150.16987395525587</v>
      </c>
      <c r="F593" s="20">
        <v>317.49463719115738</v>
      </c>
      <c r="G593" s="20">
        <v>159.67328231637092</v>
      </c>
      <c r="H593" s="20">
        <v>0.1860730645116811</v>
      </c>
      <c r="I593" s="20">
        <v>1.7511274630053013</v>
      </c>
      <c r="J593" s="20">
        <v>0.43551804654095816</v>
      </c>
      <c r="K593" s="20">
        <v>-11.717876608245309</v>
      </c>
      <c r="L593" s="20">
        <v>-14.075484638750147</v>
      </c>
      <c r="M593" s="20">
        <v>-32.757252400287321</v>
      </c>
      <c r="N593" s="20">
        <v>-13.548073114911015</v>
      </c>
      <c r="O593" s="20">
        <v>-1.015586099412772E-3</v>
      </c>
      <c r="P593" s="20">
        <v>-3.6826997064828865E-2</v>
      </c>
      <c r="Q593" s="20">
        <v>-1.3443605549540848E-2</v>
      </c>
      <c r="R593" s="3">
        <f t="shared" si="75"/>
        <v>0</v>
      </c>
      <c r="S593" s="3">
        <f t="shared" si="76"/>
        <v>0</v>
      </c>
      <c r="T593" s="3">
        <f t="shared" si="77"/>
        <v>0</v>
      </c>
      <c r="U593" s="3">
        <f t="shared" si="78"/>
        <v>0</v>
      </c>
      <c r="V593" s="3">
        <f t="shared" si="79"/>
        <v>0</v>
      </c>
      <c r="W593" s="3">
        <f t="shared" si="80"/>
        <v>0</v>
      </c>
      <c r="X593" s="3">
        <f t="shared" si="81"/>
        <v>0</v>
      </c>
    </row>
    <row r="594" spans="1:24" x14ac:dyDescent="0.25">
      <c r="A594" s="36">
        <v>44525</v>
      </c>
      <c r="B594" s="37">
        <v>8</v>
      </c>
      <c r="C594" s="18" t="str">
        <f t="shared" si="82"/>
        <v>44525_8</v>
      </c>
      <c r="D594" s="20">
        <v>143.25062764317414</v>
      </c>
      <c r="E594" s="20">
        <v>171.00811207299046</v>
      </c>
      <c r="F594" s="20">
        <v>360.17050600278765</v>
      </c>
      <c r="G594" s="20">
        <v>183.91867453438707</v>
      </c>
      <c r="H594" s="20">
        <v>0.17683732683563141</v>
      </c>
      <c r="I594" s="20">
        <v>1.9993688166783543</v>
      </c>
      <c r="J594" s="20">
        <v>0.41316176021957951</v>
      </c>
      <c r="K594" s="20">
        <v>-15.909239187052862</v>
      </c>
      <c r="L594" s="20">
        <v>-21.359201310584666</v>
      </c>
      <c r="M594" s="20">
        <v>-48.555465465577711</v>
      </c>
      <c r="N594" s="20">
        <v>-20.888848933322265</v>
      </c>
      <c r="O594" s="20">
        <v>-2.9406719280222586E-4</v>
      </c>
      <c r="P594" s="20">
        <v>-7.1832782478618962E-2</v>
      </c>
      <c r="Q594" s="20">
        <v>-1.1514206688419701E-2</v>
      </c>
      <c r="R594" s="3">
        <f t="shared" si="75"/>
        <v>0</v>
      </c>
      <c r="S594" s="3">
        <f t="shared" si="76"/>
        <v>0</v>
      </c>
      <c r="T594" s="3">
        <f t="shared" si="77"/>
        <v>0</v>
      </c>
      <c r="U594" s="3">
        <f t="shared" si="78"/>
        <v>0</v>
      </c>
      <c r="V594" s="3">
        <f t="shared" si="79"/>
        <v>0</v>
      </c>
      <c r="W594" s="3">
        <f t="shared" si="80"/>
        <v>0</v>
      </c>
      <c r="X594" s="3">
        <f t="shared" si="81"/>
        <v>0</v>
      </c>
    </row>
    <row r="595" spans="1:24" x14ac:dyDescent="0.25">
      <c r="A595" s="36">
        <v>44525</v>
      </c>
      <c r="B595" s="37">
        <v>9</v>
      </c>
      <c r="C595" s="18" t="str">
        <f t="shared" si="82"/>
        <v>44525_9</v>
      </c>
      <c r="D595" s="20">
        <v>168.02282482634203</v>
      </c>
      <c r="E595" s="20">
        <v>204.26288250145817</v>
      </c>
      <c r="F595" s="20">
        <v>428.27918679059667</v>
      </c>
      <c r="G595" s="20">
        <v>217.37977565406686</v>
      </c>
      <c r="H595" s="20">
        <v>0.19456319799504559</v>
      </c>
      <c r="I595" s="20">
        <v>2.4613362637489651</v>
      </c>
      <c r="J595" s="20">
        <v>0.45193084782769316</v>
      </c>
      <c r="K595" s="20">
        <v>-6.6105865768239811</v>
      </c>
      <c r="L595" s="20">
        <v>-10.245712386750354</v>
      </c>
      <c r="M595" s="20">
        <v>-25.943381437584357</v>
      </c>
      <c r="N595" s="20">
        <v>-10.916563810266563</v>
      </c>
      <c r="O595" s="20">
        <v>2.1036426171007368E-2</v>
      </c>
      <c r="P595" s="20">
        <v>0.10183885329108169</v>
      </c>
      <c r="Q595" s="20">
        <v>3.6740855502837344E-2</v>
      </c>
      <c r="R595" s="3">
        <f t="shared" si="75"/>
        <v>0</v>
      </c>
      <c r="S595" s="3">
        <f t="shared" si="76"/>
        <v>0</v>
      </c>
      <c r="T595" s="3">
        <f t="shared" si="77"/>
        <v>0</v>
      </c>
      <c r="U595" s="3">
        <f t="shared" si="78"/>
        <v>0</v>
      </c>
      <c r="V595" s="3">
        <f t="shared" si="79"/>
        <v>0</v>
      </c>
      <c r="W595" s="3">
        <f t="shared" si="80"/>
        <v>0</v>
      </c>
      <c r="X595" s="3">
        <f t="shared" si="81"/>
        <v>0</v>
      </c>
    </row>
    <row r="596" spans="1:24" x14ac:dyDescent="0.25">
      <c r="A596" s="36">
        <v>44525</v>
      </c>
      <c r="B596" s="37">
        <v>10</v>
      </c>
      <c r="C596" s="18" t="str">
        <f t="shared" si="82"/>
        <v>44525_10</v>
      </c>
      <c r="D596" s="20">
        <v>188.9332243400961</v>
      </c>
      <c r="E596" s="20">
        <v>230.44245696206625</v>
      </c>
      <c r="F596" s="20">
        <v>482.91255173711193</v>
      </c>
      <c r="G596" s="20">
        <v>244.00860534634492</v>
      </c>
      <c r="H596" s="20">
        <v>0.2005375588317489</v>
      </c>
      <c r="I596" s="20">
        <v>2.7911378955196167</v>
      </c>
      <c r="J596" s="20">
        <v>0.46382065461539068</v>
      </c>
      <c r="K596" s="20">
        <v>3.2151116195850409</v>
      </c>
      <c r="L596" s="20">
        <v>2.2614413424825752</v>
      </c>
      <c r="M596" s="20">
        <v>0.22609010260545803</v>
      </c>
      <c r="N596" s="20">
        <v>0.76559694671577727</v>
      </c>
      <c r="O596" s="20">
        <v>5.9064678051763034E-2</v>
      </c>
      <c r="P596" s="20">
        <v>0.29762112368730459</v>
      </c>
      <c r="Q596" s="20">
        <v>0.12373925259152088</v>
      </c>
      <c r="R596" s="3">
        <f t="shared" si="75"/>
        <v>0</v>
      </c>
      <c r="S596" s="3">
        <f t="shared" si="76"/>
        <v>0</v>
      </c>
      <c r="T596" s="3">
        <f t="shared" si="77"/>
        <v>0</v>
      </c>
      <c r="U596" s="3">
        <f t="shared" si="78"/>
        <v>0</v>
      </c>
      <c r="V596" s="3">
        <f t="shared" si="79"/>
        <v>0.15615017869294898</v>
      </c>
      <c r="W596" s="3">
        <f t="shared" si="80"/>
        <v>0</v>
      </c>
      <c r="X596" s="3">
        <f t="shared" si="81"/>
        <v>0.25514207718296283</v>
      </c>
    </row>
    <row r="597" spans="1:24" x14ac:dyDescent="0.25">
      <c r="A597" s="36">
        <v>44525</v>
      </c>
      <c r="B597" s="37">
        <v>11</v>
      </c>
      <c r="C597" s="18" t="str">
        <f t="shared" si="82"/>
        <v>44525_11</v>
      </c>
      <c r="D597" s="20">
        <v>204.4112945826962</v>
      </c>
      <c r="E597" s="20">
        <v>246.36655624886308</v>
      </c>
      <c r="F597" s="20">
        <v>515.60401733013134</v>
      </c>
      <c r="G597" s="20">
        <v>262.65174488601292</v>
      </c>
      <c r="H597" s="20">
        <v>0.21327573362783575</v>
      </c>
      <c r="I597" s="20">
        <v>2.9555845123102391</v>
      </c>
      <c r="J597" s="20">
        <v>0.49386745254856051</v>
      </c>
      <c r="K597" s="20">
        <v>9.4462803037087344</v>
      </c>
      <c r="L597" s="20">
        <v>8.9606667802245834</v>
      </c>
      <c r="M597" s="20">
        <v>14.060544953873446</v>
      </c>
      <c r="N597" s="20">
        <v>8.2013711071194848</v>
      </c>
      <c r="O597" s="20">
        <v>7.9792265556095698E-2</v>
      </c>
      <c r="P597" s="20">
        <v>0.37553012997791935</v>
      </c>
      <c r="Q597" s="20">
        <v>0.17019029571538849</v>
      </c>
      <c r="R597" s="3">
        <f t="shared" si="75"/>
        <v>0</v>
      </c>
      <c r="S597" s="3">
        <f t="shared" si="76"/>
        <v>0</v>
      </c>
      <c r="T597" s="3">
        <f t="shared" si="77"/>
        <v>0</v>
      </c>
      <c r="U597" s="3">
        <f t="shared" si="78"/>
        <v>0</v>
      </c>
      <c r="V597" s="3">
        <f t="shared" si="79"/>
        <v>0.4101624001668418</v>
      </c>
      <c r="W597" s="3">
        <f t="shared" si="80"/>
        <v>0</v>
      </c>
      <c r="X597" s="3">
        <f t="shared" si="81"/>
        <v>0.73354846985481648</v>
      </c>
    </row>
    <row r="598" spans="1:24" x14ac:dyDescent="0.25">
      <c r="A598" s="36">
        <v>44525</v>
      </c>
      <c r="B598" s="37">
        <v>12</v>
      </c>
      <c r="C598" s="18" t="str">
        <f t="shared" si="82"/>
        <v>44525_12</v>
      </c>
      <c r="D598" s="20">
        <v>217.26399183676511</v>
      </c>
      <c r="E598" s="20">
        <v>260.34779620685185</v>
      </c>
      <c r="F598" s="20">
        <v>544.30637702358513</v>
      </c>
      <c r="G598" s="20">
        <v>278.61583762932707</v>
      </c>
      <c r="H598" s="20">
        <v>0.22162657281816484</v>
      </c>
      <c r="I598" s="20">
        <v>3.1255242426597381</v>
      </c>
      <c r="J598" s="20">
        <v>0.5121718972589997</v>
      </c>
      <c r="K598" s="20">
        <v>14.046879560072234</v>
      </c>
      <c r="L598" s="20">
        <v>14.440773310836079</v>
      </c>
      <c r="M598" s="20">
        <v>25.33143817429124</v>
      </c>
      <c r="N598" s="20">
        <v>14.498924775478795</v>
      </c>
      <c r="O598" s="20">
        <v>7.4331964170969544E-2</v>
      </c>
      <c r="P598" s="20">
        <v>0.42373610336164252</v>
      </c>
      <c r="Q598" s="20">
        <v>0.15743141351671186</v>
      </c>
      <c r="R598" s="3">
        <f t="shared" si="75"/>
        <v>0</v>
      </c>
      <c r="S598" s="3">
        <f t="shared" si="76"/>
        <v>0</v>
      </c>
      <c r="T598" s="3">
        <f t="shared" si="77"/>
        <v>0</v>
      </c>
      <c r="U598" s="3">
        <f t="shared" si="78"/>
        <v>0</v>
      </c>
      <c r="V598" s="3">
        <f t="shared" si="79"/>
        <v>0.29889590220243634</v>
      </c>
      <c r="W598" s="3">
        <f t="shared" si="80"/>
        <v>0</v>
      </c>
      <c r="X598" s="3">
        <f t="shared" si="81"/>
        <v>0.47793864300846328</v>
      </c>
    </row>
    <row r="599" spans="1:24" x14ac:dyDescent="0.25">
      <c r="A599" s="36">
        <v>44525</v>
      </c>
      <c r="B599" s="37">
        <v>13</v>
      </c>
      <c r="C599" s="18" t="str">
        <f t="shared" si="82"/>
        <v>44525_13</v>
      </c>
      <c r="D599" s="20">
        <v>229.33413164609769</v>
      </c>
      <c r="E599" s="20">
        <v>273.40565626061061</v>
      </c>
      <c r="F599" s="20">
        <v>572.61019519039041</v>
      </c>
      <c r="G599" s="20">
        <v>294.00811914935224</v>
      </c>
      <c r="H599" s="20">
        <v>0.23024191047668843</v>
      </c>
      <c r="I599" s="20">
        <v>3.2376346723963834</v>
      </c>
      <c r="J599" s="20">
        <v>0.53181409840822114</v>
      </c>
      <c r="K599" s="20">
        <v>18.675922682317836</v>
      </c>
      <c r="L599" s="20">
        <v>19.160614992372643</v>
      </c>
      <c r="M599" s="20">
        <v>35.694921222343467</v>
      </c>
      <c r="N599" s="20">
        <v>20.448602466547062</v>
      </c>
      <c r="O599" s="20">
        <v>7.3055200790922273E-2</v>
      </c>
      <c r="P599" s="20">
        <v>0.45618556838682145</v>
      </c>
      <c r="Q599" s="20">
        <v>0.154357206109767</v>
      </c>
      <c r="R599" s="3">
        <f t="shared" si="75"/>
        <v>0</v>
      </c>
      <c r="S599" s="3">
        <f t="shared" si="76"/>
        <v>0</v>
      </c>
      <c r="T599" s="3">
        <f t="shared" si="77"/>
        <v>0</v>
      </c>
      <c r="U599" s="3">
        <f t="shared" si="78"/>
        <v>0</v>
      </c>
      <c r="V599" s="3">
        <f t="shared" si="79"/>
        <v>0.2487205949335346</v>
      </c>
      <c r="W599" s="3">
        <f t="shared" si="80"/>
        <v>0</v>
      </c>
      <c r="X599" s="3">
        <f t="shared" si="81"/>
        <v>0.39532976100844719</v>
      </c>
    </row>
    <row r="600" spans="1:24" x14ac:dyDescent="0.25">
      <c r="A600" s="36">
        <v>44525</v>
      </c>
      <c r="B600" s="37">
        <v>14</v>
      </c>
      <c r="C600" s="18" t="str">
        <f t="shared" si="82"/>
        <v>44525_14</v>
      </c>
      <c r="D600" s="20">
        <v>237.6828399327957</v>
      </c>
      <c r="E600" s="20">
        <v>283.64346662228922</v>
      </c>
      <c r="F600" s="20">
        <v>595.56196727145471</v>
      </c>
      <c r="G600" s="20">
        <v>306.15582147600117</v>
      </c>
      <c r="H600" s="20">
        <v>0.23251629161496851</v>
      </c>
      <c r="I600" s="20">
        <v>3.3153492216535185</v>
      </c>
      <c r="J600" s="20">
        <v>0.53922896297275746</v>
      </c>
      <c r="K600" s="20">
        <v>19.52513327007804</v>
      </c>
      <c r="L600" s="20">
        <v>18.508513023672233</v>
      </c>
      <c r="M600" s="20">
        <v>34.541677400990615</v>
      </c>
      <c r="N600" s="20">
        <v>21.238528063425751</v>
      </c>
      <c r="O600" s="20">
        <v>6.7074183914997712E-2</v>
      </c>
      <c r="P600" s="20">
        <v>0.4182168330072249</v>
      </c>
      <c r="Q600" s="20">
        <v>0.14048085777633679</v>
      </c>
      <c r="R600" s="3">
        <f t="shared" si="75"/>
        <v>0</v>
      </c>
      <c r="S600" s="3">
        <f t="shared" si="76"/>
        <v>0</v>
      </c>
      <c r="T600" s="3">
        <f t="shared" si="77"/>
        <v>0</v>
      </c>
      <c r="U600" s="3">
        <f t="shared" si="78"/>
        <v>0</v>
      </c>
      <c r="V600" s="3">
        <f t="shared" si="79"/>
        <v>0.16944271410133699</v>
      </c>
      <c r="W600" s="3">
        <f t="shared" si="80"/>
        <v>0</v>
      </c>
      <c r="X600" s="3">
        <f t="shared" si="81"/>
        <v>0.26881503190236539</v>
      </c>
    </row>
    <row r="601" spans="1:24" x14ac:dyDescent="0.25">
      <c r="A601" s="36">
        <v>44525</v>
      </c>
      <c r="B601" s="37">
        <v>15</v>
      </c>
      <c r="C601" s="18" t="str">
        <f t="shared" si="82"/>
        <v>44525_15</v>
      </c>
      <c r="D601" s="20">
        <v>241.05367758552615</v>
      </c>
      <c r="E601" s="20">
        <v>289.71329021898748</v>
      </c>
      <c r="F601" s="20">
        <v>609.45304075489958</v>
      </c>
      <c r="G601" s="20">
        <v>310.88780709060643</v>
      </c>
      <c r="H601" s="20">
        <v>0.23507918164866243</v>
      </c>
      <c r="I601" s="20">
        <v>3.4211997509226895</v>
      </c>
      <c r="J601" s="20">
        <v>0.54603997391955184</v>
      </c>
      <c r="K601" s="20">
        <v>22.076843127767717</v>
      </c>
      <c r="L601" s="20">
        <v>23.064147688971424</v>
      </c>
      <c r="M601" s="20">
        <v>45.118847129505816</v>
      </c>
      <c r="N601" s="20">
        <v>25.162257064834769</v>
      </c>
      <c r="O601" s="20">
        <v>6.7019595648997676E-2</v>
      </c>
      <c r="P601" s="20">
        <v>0.48301948134498657</v>
      </c>
      <c r="Q601" s="20">
        <v>0.14030812433866144</v>
      </c>
      <c r="R601" s="3">
        <f t="shared" si="75"/>
        <v>0</v>
      </c>
      <c r="S601" s="3">
        <f t="shared" si="76"/>
        <v>0</v>
      </c>
      <c r="T601" s="3">
        <f t="shared" si="77"/>
        <v>0</v>
      </c>
      <c r="U601" s="3">
        <f t="shared" si="78"/>
        <v>0</v>
      </c>
      <c r="V601" s="3">
        <f t="shared" si="79"/>
        <v>0.16477096551278733</v>
      </c>
      <c r="W601" s="3">
        <f t="shared" si="80"/>
        <v>0</v>
      </c>
      <c r="X601" s="3">
        <f t="shared" si="81"/>
        <v>0.25617176714248457</v>
      </c>
    </row>
    <row r="602" spans="1:24" x14ac:dyDescent="0.25">
      <c r="A602" s="36">
        <v>44525</v>
      </c>
      <c r="B602" s="37">
        <v>16</v>
      </c>
      <c r="C602" s="18" t="str">
        <f t="shared" si="82"/>
        <v>44525_16</v>
      </c>
      <c r="D602" s="20">
        <v>244.05030122746925</v>
      </c>
      <c r="E602" s="20">
        <v>293.98412439968399</v>
      </c>
      <c r="F602" s="20">
        <v>618.66282737306904</v>
      </c>
      <c r="G602" s="20">
        <v>313.82866007480942</v>
      </c>
      <c r="H602" s="20">
        <v>0.24979548070518989</v>
      </c>
      <c r="I602" s="20">
        <v>3.5156184481282393</v>
      </c>
      <c r="J602" s="20">
        <v>0.5821487046470718</v>
      </c>
      <c r="K602" s="20">
        <v>24.334251381892816</v>
      </c>
      <c r="L602" s="20">
        <v>26.842802373177989</v>
      </c>
      <c r="M602" s="20">
        <v>53.92707638030155</v>
      </c>
      <c r="N602" s="20">
        <v>28.386709027641196</v>
      </c>
      <c r="O602" s="20">
        <v>8.5911319249333262E-2</v>
      </c>
      <c r="P602" s="20">
        <v>0.55383017307282956</v>
      </c>
      <c r="Q602" s="20">
        <v>0.18406965005221015</v>
      </c>
      <c r="R602" s="3">
        <f t="shared" si="75"/>
        <v>0</v>
      </c>
      <c r="S602" s="3">
        <f t="shared" si="76"/>
        <v>0</v>
      </c>
      <c r="T602" s="3">
        <f t="shared" si="77"/>
        <v>0</v>
      </c>
      <c r="U602" s="3">
        <f t="shared" si="78"/>
        <v>0</v>
      </c>
      <c r="V602" s="3">
        <f t="shared" si="79"/>
        <v>0.36850325361716291</v>
      </c>
      <c r="W602" s="3">
        <f t="shared" si="80"/>
        <v>0</v>
      </c>
      <c r="X602" s="3">
        <f t="shared" si="81"/>
        <v>0.61930806139456329</v>
      </c>
    </row>
    <row r="603" spans="1:24" x14ac:dyDescent="0.25">
      <c r="A603" s="36">
        <v>44525</v>
      </c>
      <c r="B603" s="37">
        <v>17</v>
      </c>
      <c r="C603" s="18" t="str">
        <f t="shared" si="82"/>
        <v>44525_17</v>
      </c>
      <c r="D603" s="20">
        <v>244.04083589560389</v>
      </c>
      <c r="E603" s="20">
        <v>294.15271693424563</v>
      </c>
      <c r="F603" s="20">
        <v>617.80170857412531</v>
      </c>
      <c r="G603" s="20">
        <v>312.99165725902532</v>
      </c>
      <c r="H603" s="20">
        <v>0.25197810469902959</v>
      </c>
      <c r="I603" s="20">
        <v>3.5547147043469867</v>
      </c>
      <c r="J603" s="20">
        <v>0.58360858967914075</v>
      </c>
      <c r="K603" s="20">
        <v>23.621583586601076</v>
      </c>
      <c r="L603" s="20">
        <v>26.12238469909623</v>
      </c>
      <c r="M603" s="20">
        <v>52.132046786691454</v>
      </c>
      <c r="N603" s="20">
        <v>27.440890079837899</v>
      </c>
      <c r="O603" s="20">
        <v>8.198746477693479E-2</v>
      </c>
      <c r="P603" s="20">
        <v>0.5627251743054037</v>
      </c>
      <c r="Q603" s="20">
        <v>0.17452159341376977</v>
      </c>
      <c r="R603" s="3">
        <f t="shared" si="75"/>
        <v>0</v>
      </c>
      <c r="S603" s="3">
        <f t="shared" si="76"/>
        <v>0</v>
      </c>
      <c r="T603" s="3">
        <f t="shared" si="77"/>
        <v>0</v>
      </c>
      <c r="U603" s="3">
        <f t="shared" si="78"/>
        <v>0</v>
      </c>
      <c r="V603" s="3">
        <f t="shared" si="79"/>
        <v>0.30239066774328538</v>
      </c>
      <c r="W603" s="3">
        <f t="shared" si="80"/>
        <v>0</v>
      </c>
      <c r="X603" s="3">
        <f t="shared" si="81"/>
        <v>0.47609757431180511</v>
      </c>
    </row>
    <row r="604" spans="1:24" x14ac:dyDescent="0.25">
      <c r="A604" s="36">
        <v>44525</v>
      </c>
      <c r="B604" s="37">
        <v>18</v>
      </c>
      <c r="C604" s="18" t="str">
        <f t="shared" si="82"/>
        <v>44525_18</v>
      </c>
      <c r="D604" s="20">
        <v>237.66572535947722</v>
      </c>
      <c r="E604" s="20">
        <v>285.13089509744617</v>
      </c>
      <c r="F604" s="20">
        <v>599.87698637695291</v>
      </c>
      <c r="G604" s="20">
        <v>305.04525378420863</v>
      </c>
      <c r="H604" s="20">
        <v>0.23183846951017881</v>
      </c>
      <c r="I604" s="20">
        <v>3.3791315821596579</v>
      </c>
      <c r="J604" s="20">
        <v>0.53735226656822488</v>
      </c>
      <c r="K604" s="20">
        <v>21.185995372752959</v>
      </c>
      <c r="L604" s="20">
        <v>21.867568379331267</v>
      </c>
      <c r="M604" s="20">
        <v>42.94081445469012</v>
      </c>
      <c r="N604" s="20">
        <v>24.42011905292004</v>
      </c>
      <c r="O604" s="20">
        <v>6.3075150315285738E-2</v>
      </c>
      <c r="P604" s="20">
        <v>0.46898244613779932</v>
      </c>
      <c r="Q604" s="20">
        <v>0.13081687161775971</v>
      </c>
      <c r="R604" s="3">
        <f t="shared" si="75"/>
        <v>0</v>
      </c>
      <c r="S604" s="3">
        <f t="shared" si="76"/>
        <v>0</v>
      </c>
      <c r="T604" s="3">
        <f t="shared" si="77"/>
        <v>0</v>
      </c>
      <c r="U604" s="3">
        <f t="shared" si="78"/>
        <v>0</v>
      </c>
      <c r="V604" s="3">
        <f t="shared" si="79"/>
        <v>0.13761931847594003</v>
      </c>
      <c r="W604" s="3">
        <f t="shared" si="80"/>
        <v>0</v>
      </c>
      <c r="X604" s="3">
        <f t="shared" si="81"/>
        <v>0.19230444757099302</v>
      </c>
    </row>
    <row r="605" spans="1:24" x14ac:dyDescent="0.25">
      <c r="A605" s="36">
        <v>44525</v>
      </c>
      <c r="B605" s="37">
        <v>19</v>
      </c>
      <c r="C605" s="18" t="str">
        <f t="shared" si="82"/>
        <v>44525_19</v>
      </c>
      <c r="D605" s="20">
        <v>221.0763929373627</v>
      </c>
      <c r="E605" s="20">
        <v>266.24130059404195</v>
      </c>
      <c r="F605" s="20">
        <v>563.52701435354084</v>
      </c>
      <c r="G605" s="20">
        <v>286.11946787125396</v>
      </c>
      <c r="H605" s="20">
        <v>0.21473550673081196</v>
      </c>
      <c r="I605" s="20">
        <v>3.094256032939374</v>
      </c>
      <c r="J605" s="20">
        <v>0.49681731466219525</v>
      </c>
      <c r="K605" s="20">
        <v>1.6220529155956722</v>
      </c>
      <c r="L605" s="20">
        <v>5.1882997011275744E-2</v>
      </c>
      <c r="M605" s="20">
        <v>-2.815059516572155</v>
      </c>
      <c r="N605" s="20">
        <v>-0.84447465102947739</v>
      </c>
      <c r="O605" s="20">
        <v>3.6884678828259083E-2</v>
      </c>
      <c r="P605" s="20">
        <v>0.23191058007475626</v>
      </c>
      <c r="Q605" s="20">
        <v>7.1147785577142519E-2</v>
      </c>
      <c r="R605" s="3">
        <f t="shared" si="75"/>
        <v>0</v>
      </c>
      <c r="S605" s="3">
        <f t="shared" si="76"/>
        <v>0</v>
      </c>
      <c r="T605" s="3">
        <f t="shared" si="77"/>
        <v>0</v>
      </c>
      <c r="U605" s="3">
        <f t="shared" si="78"/>
        <v>0</v>
      </c>
      <c r="V605" s="3">
        <f t="shared" si="79"/>
        <v>0</v>
      </c>
      <c r="W605" s="3">
        <f t="shared" si="80"/>
        <v>0</v>
      </c>
      <c r="X605" s="3">
        <f t="shared" si="81"/>
        <v>0</v>
      </c>
    </row>
    <row r="606" spans="1:24" x14ac:dyDescent="0.25">
      <c r="A606" s="36">
        <v>44525</v>
      </c>
      <c r="B606" s="37">
        <v>20</v>
      </c>
      <c r="C606" s="18" t="str">
        <f t="shared" si="82"/>
        <v>44525_20</v>
      </c>
      <c r="D606" s="20">
        <v>209.38988314629037</v>
      </c>
      <c r="E606" s="20">
        <v>255.935878797795</v>
      </c>
      <c r="F606" s="20">
        <v>548.98394922337104</v>
      </c>
      <c r="G606" s="20">
        <v>273.67488913221376</v>
      </c>
      <c r="H606" s="20">
        <v>0.20915225111413968</v>
      </c>
      <c r="I606" s="20">
        <v>2.9396013254376143</v>
      </c>
      <c r="J606" s="20">
        <v>0.47924472661712547</v>
      </c>
      <c r="K606" s="20">
        <v>-5.228817754408472</v>
      </c>
      <c r="L606" s="20">
        <v>-5.7420776520552614</v>
      </c>
      <c r="M606" s="20">
        <v>-13.429107356553477</v>
      </c>
      <c r="N606" s="20">
        <v>-7.3080236393140918</v>
      </c>
      <c r="O606" s="20">
        <v>1.9017350163066854E-2</v>
      </c>
      <c r="P606" s="20">
        <v>0.16810692879221728</v>
      </c>
      <c r="Q606" s="20">
        <v>2.9177566887089897E-2</v>
      </c>
      <c r="R606" s="3">
        <f t="shared" si="75"/>
        <v>0</v>
      </c>
      <c r="S606" s="3">
        <f t="shared" si="76"/>
        <v>0</v>
      </c>
      <c r="T606" s="3">
        <f t="shared" si="77"/>
        <v>0</v>
      </c>
      <c r="U606" s="3">
        <f t="shared" si="78"/>
        <v>0</v>
      </c>
      <c r="V606" s="3">
        <f t="shared" si="79"/>
        <v>0</v>
      </c>
      <c r="W606" s="3">
        <f t="shared" si="80"/>
        <v>0</v>
      </c>
      <c r="X606" s="3">
        <f t="shared" si="81"/>
        <v>0</v>
      </c>
    </row>
    <row r="607" spans="1:24" x14ac:dyDescent="0.25">
      <c r="A607" s="36">
        <v>44525</v>
      </c>
      <c r="B607" s="37">
        <v>21</v>
      </c>
      <c r="C607" s="18" t="str">
        <f t="shared" si="82"/>
        <v>44525_21</v>
      </c>
      <c r="D607" s="20">
        <v>208.59258493781684</v>
      </c>
      <c r="E607" s="20">
        <v>256.88524792587248</v>
      </c>
      <c r="F607" s="20">
        <v>555.47534785191999</v>
      </c>
      <c r="G607" s="20">
        <v>273.8752147549713</v>
      </c>
      <c r="H607" s="20">
        <v>0.22386318392456087</v>
      </c>
      <c r="I607" s="20">
        <v>2.898603169963625</v>
      </c>
      <c r="J607" s="20">
        <v>0.51171950373253239</v>
      </c>
      <c r="K607" s="20">
        <v>-11.018427006980708</v>
      </c>
      <c r="L607" s="20">
        <v>-11.622448070869751</v>
      </c>
      <c r="M607" s="20">
        <v>-24.283657675518391</v>
      </c>
      <c r="N607" s="20">
        <v>-13.856191268187818</v>
      </c>
      <c r="O607" s="20">
        <v>1.1438592390872769E-2</v>
      </c>
      <c r="P607" s="20">
        <v>8.752100431077188E-2</v>
      </c>
      <c r="Q607" s="20">
        <v>1.2365389190607579E-2</v>
      </c>
      <c r="R607" s="3">
        <f t="shared" si="75"/>
        <v>0</v>
      </c>
      <c r="S607" s="3">
        <f t="shared" si="76"/>
        <v>0</v>
      </c>
      <c r="T607" s="3">
        <f t="shared" si="77"/>
        <v>0</v>
      </c>
      <c r="U607" s="3">
        <f t="shared" si="78"/>
        <v>0</v>
      </c>
      <c r="V607" s="3">
        <f t="shared" si="79"/>
        <v>0</v>
      </c>
      <c r="W607" s="3">
        <f t="shared" si="80"/>
        <v>0</v>
      </c>
      <c r="X607" s="3">
        <f t="shared" si="81"/>
        <v>0</v>
      </c>
    </row>
    <row r="608" spans="1:24" x14ac:dyDescent="0.25">
      <c r="A608" s="36">
        <v>44525</v>
      </c>
      <c r="B608" s="37">
        <v>22</v>
      </c>
      <c r="C608" s="18" t="str">
        <f t="shared" si="82"/>
        <v>44525_22</v>
      </c>
      <c r="D608" s="20">
        <v>218.22721275077788</v>
      </c>
      <c r="E608" s="20">
        <v>271.57281011703304</v>
      </c>
      <c r="F608" s="20">
        <v>591.43732644349075</v>
      </c>
      <c r="G608" s="20">
        <v>289.24799431724546</v>
      </c>
      <c r="H608" s="20">
        <v>0.26137314247695809</v>
      </c>
      <c r="I608" s="20">
        <v>3.1111457505660391</v>
      </c>
      <c r="J608" s="20">
        <v>0.59710775903004609</v>
      </c>
      <c r="K608" s="20">
        <v>-15.445406114166097</v>
      </c>
      <c r="L608" s="20">
        <v>-15.980572709257839</v>
      </c>
      <c r="M608" s="20">
        <v>-31.094244095026273</v>
      </c>
      <c r="N608" s="20">
        <v>-19.351608674810922</v>
      </c>
      <c r="O608" s="20">
        <v>9.5102770261428753E-3</v>
      </c>
      <c r="P608" s="20">
        <v>4.3744752791845004E-2</v>
      </c>
      <c r="Q608" s="20">
        <v>9.1507536403990335E-3</v>
      </c>
      <c r="R608" s="3">
        <f t="shared" si="75"/>
        <v>0</v>
      </c>
      <c r="S608" s="3">
        <f t="shared" si="76"/>
        <v>0</v>
      </c>
      <c r="T608" s="3">
        <f t="shared" si="77"/>
        <v>0</v>
      </c>
      <c r="U608" s="3">
        <f t="shared" si="78"/>
        <v>0</v>
      </c>
      <c r="V608" s="3">
        <f t="shared" si="79"/>
        <v>0</v>
      </c>
      <c r="W608" s="3">
        <f t="shared" si="80"/>
        <v>0</v>
      </c>
      <c r="X608" s="3">
        <f t="shared" si="81"/>
        <v>0</v>
      </c>
    </row>
    <row r="609" spans="1:24" x14ac:dyDescent="0.25">
      <c r="A609" s="36">
        <v>44525</v>
      </c>
      <c r="B609" s="37">
        <v>23</v>
      </c>
      <c r="C609" s="18" t="str">
        <f t="shared" si="82"/>
        <v>44525_23</v>
      </c>
      <c r="D609" s="20">
        <v>204.4644648356109</v>
      </c>
      <c r="E609" s="20">
        <v>256.8466305096569</v>
      </c>
      <c r="F609" s="20">
        <v>559.58496324822227</v>
      </c>
      <c r="G609" s="20">
        <v>272.05787497092194</v>
      </c>
      <c r="H609" s="20">
        <v>0.2589112459284677</v>
      </c>
      <c r="I609" s="20">
        <v>2.9650578260404274</v>
      </c>
      <c r="J609" s="20">
        <v>0.59573620958057727</v>
      </c>
      <c r="K609" s="20">
        <v>-19.195924321785064</v>
      </c>
      <c r="L609" s="20">
        <v>-20.291710859691918</v>
      </c>
      <c r="M609" s="20">
        <v>-40.663591048060383</v>
      </c>
      <c r="N609" s="20">
        <v>-24.565163388326518</v>
      </c>
      <c r="O609" s="20">
        <v>9.5103376598163706E-3</v>
      </c>
      <c r="P609" s="20">
        <v>2.0866833809532956E-3</v>
      </c>
      <c r="Q609" s="20">
        <v>1.0040656360884533E-2</v>
      </c>
      <c r="R609" s="3">
        <f t="shared" si="75"/>
        <v>0</v>
      </c>
      <c r="S609" s="3">
        <f t="shared" si="76"/>
        <v>0</v>
      </c>
      <c r="T609" s="3">
        <f t="shared" si="77"/>
        <v>0</v>
      </c>
      <c r="U609" s="3">
        <f t="shared" si="78"/>
        <v>0</v>
      </c>
      <c r="V609" s="3">
        <f t="shared" si="79"/>
        <v>0</v>
      </c>
      <c r="W609" s="3">
        <f t="shared" si="80"/>
        <v>0</v>
      </c>
      <c r="X609" s="3">
        <f t="shared" si="81"/>
        <v>0</v>
      </c>
    </row>
    <row r="610" spans="1:24" x14ac:dyDescent="0.25">
      <c r="A610" s="36">
        <v>44525</v>
      </c>
      <c r="B610" s="37">
        <v>24</v>
      </c>
      <c r="C610" s="18" t="str">
        <f t="shared" si="82"/>
        <v>44525_24</v>
      </c>
      <c r="D610" s="20">
        <v>184.66092003021552</v>
      </c>
      <c r="E610" s="20">
        <v>232.6364554866318</v>
      </c>
      <c r="F610" s="20">
        <v>503.45337211941023</v>
      </c>
      <c r="G610" s="20">
        <v>245.5557360819268</v>
      </c>
      <c r="H610" s="20">
        <v>0.24911327255761107</v>
      </c>
      <c r="I610" s="20">
        <v>2.7095671567829691</v>
      </c>
      <c r="J610" s="20">
        <v>0.57560768086953662</v>
      </c>
      <c r="K610" s="20">
        <v>-22.209873329035354</v>
      </c>
      <c r="L610" s="20">
        <v>-23.384936795194896</v>
      </c>
      <c r="M610" s="20">
        <v>-48.469817498577314</v>
      </c>
      <c r="N610" s="20">
        <v>-28.451366685738236</v>
      </c>
      <c r="O610" s="20">
        <v>1.4863403022919854E-2</v>
      </c>
      <c r="P610" s="20">
        <v>-2.2900639333104062E-2</v>
      </c>
      <c r="Q610" s="20">
        <v>2.2572707680497038E-2</v>
      </c>
      <c r="R610" s="3">
        <f t="shared" si="75"/>
        <v>0</v>
      </c>
      <c r="S610" s="3">
        <f t="shared" si="76"/>
        <v>0</v>
      </c>
      <c r="T610" s="3">
        <f t="shared" si="77"/>
        <v>0</v>
      </c>
      <c r="U610" s="3">
        <f t="shared" si="78"/>
        <v>0</v>
      </c>
      <c r="V610" s="3">
        <f t="shared" si="79"/>
        <v>0</v>
      </c>
      <c r="W610" s="3">
        <f t="shared" si="80"/>
        <v>0</v>
      </c>
      <c r="X610" s="3">
        <f t="shared" si="81"/>
        <v>0</v>
      </c>
    </row>
    <row r="611" spans="1:24" x14ac:dyDescent="0.25">
      <c r="A611" s="36">
        <v>44526</v>
      </c>
      <c r="B611" s="37">
        <v>1</v>
      </c>
      <c r="C611" s="18" t="str">
        <f t="shared" si="82"/>
        <v>44526_1</v>
      </c>
      <c r="D611" s="20">
        <v>163.13755541634811</v>
      </c>
      <c r="E611" s="20">
        <v>204.44317366472345</v>
      </c>
      <c r="F611" s="20">
        <v>440.17041934935742</v>
      </c>
      <c r="G611" s="20">
        <v>214.94929045725104</v>
      </c>
      <c r="H611" s="20">
        <v>0.2170605483202534</v>
      </c>
      <c r="I611" s="20">
        <v>2.3786233903053096</v>
      </c>
      <c r="J611" s="20">
        <v>0.50589032932023059</v>
      </c>
      <c r="K611" s="20">
        <v>-23.90297428563477</v>
      </c>
      <c r="L611" s="20">
        <v>-24.680872384054776</v>
      </c>
      <c r="M611" s="20">
        <v>-51.076435994585282</v>
      </c>
      <c r="N611" s="20">
        <v>-30.461430670509934</v>
      </c>
      <c r="O611" s="20">
        <v>4.0020626756085836E-3</v>
      </c>
      <c r="P611" s="20">
        <v>-4.9600452736709627E-2</v>
      </c>
      <c r="Q611" s="20">
        <v>-2.0583377924663178E-3</v>
      </c>
      <c r="R611" s="3">
        <f t="shared" si="75"/>
        <v>0</v>
      </c>
      <c r="S611" s="3">
        <f t="shared" si="76"/>
        <v>0</v>
      </c>
      <c r="T611" s="3">
        <f t="shared" si="77"/>
        <v>0</v>
      </c>
      <c r="U611" s="3">
        <f t="shared" si="78"/>
        <v>0</v>
      </c>
      <c r="V611" s="3">
        <f t="shared" si="79"/>
        <v>0</v>
      </c>
      <c r="W611" s="3">
        <f t="shared" si="80"/>
        <v>0</v>
      </c>
      <c r="X611" s="3">
        <f t="shared" si="81"/>
        <v>0</v>
      </c>
    </row>
    <row r="612" spans="1:24" x14ac:dyDescent="0.25">
      <c r="A612" s="36">
        <v>44526</v>
      </c>
      <c r="B612" s="37">
        <v>2</v>
      </c>
      <c r="C612" s="18" t="str">
        <f t="shared" si="82"/>
        <v>44526_2</v>
      </c>
      <c r="D612" s="20">
        <v>144.57861826919907</v>
      </c>
      <c r="E612" s="20">
        <v>179.19930816692391</v>
      </c>
      <c r="F612" s="20">
        <v>382.64415294079492</v>
      </c>
      <c r="G612" s="20">
        <v>188.03909198599123</v>
      </c>
      <c r="H612" s="20">
        <v>0.20516666818489956</v>
      </c>
      <c r="I612" s="20">
        <v>2.1061784472331109</v>
      </c>
      <c r="J612" s="20">
        <v>0.48068528959871643</v>
      </c>
      <c r="K612" s="20">
        <v>-25.554456201257565</v>
      </c>
      <c r="L612" s="20">
        <v>-25.877042828319738</v>
      </c>
      <c r="M612" s="20">
        <v>-54.288901649572395</v>
      </c>
      <c r="N612" s="20">
        <v>-32.28045543657894</v>
      </c>
      <c r="O612" s="20">
        <v>1.3120673081006484E-2</v>
      </c>
      <c r="P612" s="20">
        <v>-5.7043721155565025E-2</v>
      </c>
      <c r="Q612" s="20">
        <v>1.8617414319162057E-2</v>
      </c>
      <c r="R612" s="3">
        <f t="shared" si="75"/>
        <v>0</v>
      </c>
      <c r="S612" s="3">
        <f t="shared" si="76"/>
        <v>0</v>
      </c>
      <c r="T612" s="3">
        <f t="shared" si="77"/>
        <v>0</v>
      </c>
      <c r="U612" s="3">
        <f t="shared" si="78"/>
        <v>0</v>
      </c>
      <c r="V612" s="3">
        <f t="shared" si="79"/>
        <v>0</v>
      </c>
      <c r="W612" s="3">
        <f t="shared" si="80"/>
        <v>0</v>
      </c>
      <c r="X612" s="3">
        <f t="shared" si="81"/>
        <v>0</v>
      </c>
    </row>
    <row r="613" spans="1:24" x14ac:dyDescent="0.25">
      <c r="A613" s="36">
        <v>44526</v>
      </c>
      <c r="B613" s="37">
        <v>3</v>
      </c>
      <c r="C613" s="18" t="str">
        <f t="shared" si="82"/>
        <v>44526_3</v>
      </c>
      <c r="D613" s="20">
        <v>132.64454297485156</v>
      </c>
      <c r="E613" s="20">
        <v>162.47347524540504</v>
      </c>
      <c r="F613" s="20">
        <v>346.17338783567493</v>
      </c>
      <c r="G613" s="20">
        <v>171.26734078836242</v>
      </c>
      <c r="H613" s="20">
        <v>0.20045615509237039</v>
      </c>
      <c r="I613" s="20">
        <v>1.9193115154312275</v>
      </c>
      <c r="J613" s="20">
        <v>0.47049720296354081</v>
      </c>
      <c r="K613" s="20">
        <v>-27.037750643088714</v>
      </c>
      <c r="L613" s="20">
        <v>-27.626636190899923</v>
      </c>
      <c r="M613" s="20">
        <v>-57.550167629850094</v>
      </c>
      <c r="N613" s="20">
        <v>-33.761066470904744</v>
      </c>
      <c r="O613" s="20">
        <v>2.0132869783160118E-2</v>
      </c>
      <c r="P613" s="20">
        <v>-7.2969789170724275E-2</v>
      </c>
      <c r="Q613" s="20">
        <v>3.429223723143339E-2</v>
      </c>
      <c r="R613" s="3">
        <f t="shared" si="75"/>
        <v>0</v>
      </c>
      <c r="S613" s="3">
        <f t="shared" si="76"/>
        <v>0</v>
      </c>
      <c r="T613" s="3">
        <f t="shared" si="77"/>
        <v>0</v>
      </c>
      <c r="U613" s="3">
        <f t="shared" si="78"/>
        <v>0</v>
      </c>
      <c r="V613" s="3">
        <f t="shared" si="79"/>
        <v>0</v>
      </c>
      <c r="W613" s="3">
        <f t="shared" si="80"/>
        <v>0</v>
      </c>
      <c r="X613" s="3">
        <f t="shared" si="81"/>
        <v>0</v>
      </c>
    </row>
    <row r="614" spans="1:24" x14ac:dyDescent="0.25">
      <c r="A614" s="36">
        <v>44526</v>
      </c>
      <c r="B614" s="37">
        <v>4</v>
      </c>
      <c r="C614" s="18" t="str">
        <f t="shared" si="82"/>
        <v>44526_4</v>
      </c>
      <c r="D614" s="20">
        <v>126.25462280343852</v>
      </c>
      <c r="E614" s="20">
        <v>153.08011477370695</v>
      </c>
      <c r="F614" s="20">
        <v>324.62598268358607</v>
      </c>
      <c r="G614" s="20">
        <v>161.53165412112619</v>
      </c>
      <c r="H614" s="20">
        <v>0.19647962176851205</v>
      </c>
      <c r="I614" s="20">
        <v>1.8170751985240174</v>
      </c>
      <c r="J614" s="20">
        <v>0.46123961120443757</v>
      </c>
      <c r="K614" s="20">
        <v>-27.190461944878123</v>
      </c>
      <c r="L614" s="20">
        <v>-28.005183632678769</v>
      </c>
      <c r="M614" s="20">
        <v>-58.27889672661874</v>
      </c>
      <c r="N614" s="20">
        <v>-34.172036106123585</v>
      </c>
      <c r="O614" s="20">
        <v>1.5490754442573256E-2</v>
      </c>
      <c r="P614" s="20">
        <v>-8.4071131817454028E-2</v>
      </c>
      <c r="Q614" s="20">
        <v>2.3690325452562264E-2</v>
      </c>
      <c r="R614" s="3">
        <f t="shared" si="75"/>
        <v>0</v>
      </c>
      <c r="S614" s="3">
        <f t="shared" si="76"/>
        <v>0</v>
      </c>
      <c r="T614" s="3">
        <f t="shared" si="77"/>
        <v>0</v>
      </c>
      <c r="U614" s="3">
        <f t="shared" si="78"/>
        <v>0</v>
      </c>
      <c r="V614" s="3">
        <f t="shared" si="79"/>
        <v>0</v>
      </c>
      <c r="W614" s="3">
        <f t="shared" si="80"/>
        <v>0</v>
      </c>
      <c r="X614" s="3">
        <f t="shared" si="81"/>
        <v>0</v>
      </c>
    </row>
    <row r="615" spans="1:24" x14ac:dyDescent="0.25">
      <c r="A615" s="36">
        <v>44526</v>
      </c>
      <c r="B615" s="37">
        <v>5</v>
      </c>
      <c r="C615" s="18" t="str">
        <f t="shared" si="82"/>
        <v>44526_5</v>
      </c>
      <c r="D615" s="20">
        <v>123.15688910446269</v>
      </c>
      <c r="E615" s="20">
        <v>149.36229138884573</v>
      </c>
      <c r="F615" s="20">
        <v>316.07278764337786</v>
      </c>
      <c r="G615" s="20">
        <v>157.45472175226166</v>
      </c>
      <c r="H615" s="20">
        <v>0.19296336887501472</v>
      </c>
      <c r="I615" s="20">
        <v>1.7762574086296623</v>
      </c>
      <c r="J615" s="20">
        <v>0.4538735015337706</v>
      </c>
      <c r="K615" s="20">
        <v>-28.929558850173784</v>
      </c>
      <c r="L615" s="20">
        <v>-29.956531315716084</v>
      </c>
      <c r="M615" s="20">
        <v>-62.405575171913945</v>
      </c>
      <c r="N615" s="20">
        <v>-36.308761048821495</v>
      </c>
      <c r="O615" s="20">
        <v>1.6943099221561325E-2</v>
      </c>
      <c r="P615" s="20">
        <v>-0.10350394082812321</v>
      </c>
      <c r="Q615" s="20">
        <v>2.7053736280111648E-2</v>
      </c>
      <c r="R615" s="3">
        <f t="shared" si="75"/>
        <v>0</v>
      </c>
      <c r="S615" s="3">
        <f t="shared" si="76"/>
        <v>0</v>
      </c>
      <c r="T615" s="3">
        <f t="shared" si="77"/>
        <v>0</v>
      </c>
      <c r="U615" s="3">
        <f t="shared" si="78"/>
        <v>0</v>
      </c>
      <c r="V615" s="3">
        <f t="shared" si="79"/>
        <v>0</v>
      </c>
      <c r="W615" s="3">
        <f t="shared" si="80"/>
        <v>0</v>
      </c>
      <c r="X615" s="3">
        <f t="shared" si="81"/>
        <v>0</v>
      </c>
    </row>
    <row r="616" spans="1:24" x14ac:dyDescent="0.25">
      <c r="A616" s="36">
        <v>44526</v>
      </c>
      <c r="B616" s="37">
        <v>6</v>
      </c>
      <c r="C616" s="18" t="str">
        <f t="shared" si="82"/>
        <v>44526_6</v>
      </c>
      <c r="D616" s="20">
        <v>123.32049563860667</v>
      </c>
      <c r="E616" s="20">
        <v>149.51696081929327</v>
      </c>
      <c r="F616" s="20">
        <v>316.63591444128127</v>
      </c>
      <c r="G616" s="20">
        <v>158.03173873906877</v>
      </c>
      <c r="H616" s="20">
        <v>0.19285974461575339</v>
      </c>
      <c r="I616" s="20">
        <v>1.7393429221690149</v>
      </c>
      <c r="J616" s="20">
        <v>0.45278609063413688</v>
      </c>
      <c r="K616" s="20">
        <v>-30.220053068734877</v>
      </c>
      <c r="L616" s="20">
        <v>-32.16018037917086</v>
      </c>
      <c r="M616" s="20">
        <v>-66.511779231442688</v>
      </c>
      <c r="N616" s="20">
        <v>-38.05805916976928</v>
      </c>
      <c r="O616" s="20">
        <v>1.4506131261846179E-2</v>
      </c>
      <c r="P616" s="20">
        <v>-0.14733703081614904</v>
      </c>
      <c r="Q616" s="20">
        <v>2.1684024990897957E-2</v>
      </c>
      <c r="R616" s="3">
        <f t="shared" si="75"/>
        <v>0</v>
      </c>
      <c r="S616" s="3">
        <f t="shared" si="76"/>
        <v>0</v>
      </c>
      <c r="T616" s="3">
        <f t="shared" si="77"/>
        <v>0</v>
      </c>
      <c r="U616" s="3">
        <f t="shared" si="78"/>
        <v>0</v>
      </c>
      <c r="V616" s="3">
        <f t="shared" si="79"/>
        <v>0</v>
      </c>
      <c r="W616" s="3">
        <f t="shared" si="80"/>
        <v>0</v>
      </c>
      <c r="X616" s="3">
        <f t="shared" si="81"/>
        <v>0</v>
      </c>
    </row>
    <row r="617" spans="1:24" x14ac:dyDescent="0.25">
      <c r="A617" s="36">
        <v>44526</v>
      </c>
      <c r="B617" s="37">
        <v>7</v>
      </c>
      <c r="C617" s="18" t="str">
        <f t="shared" si="82"/>
        <v>44526_7</v>
      </c>
      <c r="D617" s="20">
        <v>126.46967139557127</v>
      </c>
      <c r="E617" s="20">
        <v>153.4521955527573</v>
      </c>
      <c r="F617" s="20">
        <v>324.22437649994504</v>
      </c>
      <c r="G617" s="20">
        <v>162.42061491549742</v>
      </c>
      <c r="H617" s="20">
        <v>0.17516176890620003</v>
      </c>
      <c r="I617" s="20">
        <v>1.7739853685569755</v>
      </c>
      <c r="J617" s="20">
        <v>0.41174979746642626</v>
      </c>
      <c r="K617" s="20">
        <v>-30.736129839271811</v>
      </c>
      <c r="L617" s="20">
        <v>-34.132876259956959</v>
      </c>
      <c r="M617" s="20">
        <v>-73.137215856253135</v>
      </c>
      <c r="N617" s="20">
        <v>-39.959925847100763</v>
      </c>
      <c r="O617" s="20">
        <v>3.150554340756831E-3</v>
      </c>
      <c r="P617" s="20">
        <v>-0.1640460123936224</v>
      </c>
      <c r="Q617" s="20">
        <v>-4.5868322122254116E-3</v>
      </c>
      <c r="R617" s="3">
        <f t="shared" si="75"/>
        <v>0</v>
      </c>
      <c r="S617" s="3">
        <f t="shared" si="76"/>
        <v>0</v>
      </c>
      <c r="T617" s="3">
        <f t="shared" si="77"/>
        <v>0</v>
      </c>
      <c r="U617" s="3">
        <f t="shared" si="78"/>
        <v>0</v>
      </c>
      <c r="V617" s="3">
        <f t="shared" si="79"/>
        <v>0</v>
      </c>
      <c r="W617" s="3">
        <f t="shared" si="80"/>
        <v>0</v>
      </c>
      <c r="X617" s="3">
        <f t="shared" si="81"/>
        <v>0</v>
      </c>
    </row>
    <row r="618" spans="1:24" x14ac:dyDescent="0.25">
      <c r="A618" s="36">
        <v>44526</v>
      </c>
      <c r="B618" s="37">
        <v>8</v>
      </c>
      <c r="C618" s="18" t="str">
        <f t="shared" si="82"/>
        <v>44526_8</v>
      </c>
      <c r="D618" s="20">
        <v>143.40927418851658</v>
      </c>
      <c r="E618" s="20">
        <v>172.80066800615086</v>
      </c>
      <c r="F618" s="20">
        <v>363.02295404344801</v>
      </c>
      <c r="G618" s="20">
        <v>184.57934108733207</v>
      </c>
      <c r="H618" s="20">
        <v>0.17875065839477164</v>
      </c>
      <c r="I618" s="20">
        <v>2.009675236784298</v>
      </c>
      <c r="J618" s="20">
        <v>0.41624992607363398</v>
      </c>
      <c r="K618" s="20">
        <v>-31.699065032356053</v>
      </c>
      <c r="L618" s="20">
        <v>-38.242843250445148</v>
      </c>
      <c r="M618" s="20">
        <v>-84.643313918925813</v>
      </c>
      <c r="N618" s="20">
        <v>-44.933314523014033</v>
      </c>
      <c r="O618" s="20">
        <v>7.4866186386870403E-3</v>
      </c>
      <c r="P618" s="20">
        <v>-0.17168732512693791</v>
      </c>
      <c r="Q618" s="20">
        <v>6.3130883838162892E-3</v>
      </c>
      <c r="R618" s="3">
        <f t="shared" si="75"/>
        <v>0</v>
      </c>
      <c r="S618" s="3">
        <f t="shared" si="76"/>
        <v>0</v>
      </c>
      <c r="T618" s="3">
        <f t="shared" si="77"/>
        <v>0</v>
      </c>
      <c r="U618" s="3">
        <f t="shared" si="78"/>
        <v>0</v>
      </c>
      <c r="V618" s="3">
        <f t="shared" si="79"/>
        <v>0</v>
      </c>
      <c r="W618" s="3">
        <f t="shared" si="80"/>
        <v>0</v>
      </c>
      <c r="X618" s="3">
        <f t="shared" si="81"/>
        <v>0</v>
      </c>
    </row>
    <row r="619" spans="1:24" x14ac:dyDescent="0.25">
      <c r="A619" s="36">
        <v>44526</v>
      </c>
      <c r="B619" s="37">
        <v>9</v>
      </c>
      <c r="C619" s="18" t="str">
        <f t="shared" si="82"/>
        <v>44526_9</v>
      </c>
      <c r="D619" s="20">
        <v>170.25565033475928</v>
      </c>
      <c r="E619" s="20">
        <v>208.3163412574026</v>
      </c>
      <c r="F619" s="20">
        <v>436.5784663196975</v>
      </c>
      <c r="G619" s="20">
        <v>220.77056644473396</v>
      </c>
      <c r="H619" s="20">
        <v>0.18917611549225125</v>
      </c>
      <c r="I619" s="20">
        <v>2.5772965358121733</v>
      </c>
      <c r="J619" s="20">
        <v>0.43748419468471983</v>
      </c>
      <c r="K619" s="20">
        <v>-19.745154889442453</v>
      </c>
      <c r="L619" s="20">
        <v>-23.778717447805182</v>
      </c>
      <c r="M619" s="20">
        <v>-55.12787010815665</v>
      </c>
      <c r="N619" s="20">
        <v>-30.642860894688454</v>
      </c>
      <c r="O619" s="20">
        <v>3.8617337839962747E-2</v>
      </c>
      <c r="P619" s="20">
        <v>6.5953523010800028E-2</v>
      </c>
      <c r="Q619" s="20">
        <v>7.6660399863456047E-2</v>
      </c>
      <c r="R619" s="3">
        <f t="shared" si="75"/>
        <v>0</v>
      </c>
      <c r="S619" s="3">
        <f t="shared" si="76"/>
        <v>0</v>
      </c>
      <c r="T619" s="3">
        <f t="shared" si="77"/>
        <v>0</v>
      </c>
      <c r="U619" s="3">
        <f t="shared" si="78"/>
        <v>0</v>
      </c>
      <c r="V619" s="3">
        <f t="shared" si="79"/>
        <v>6.4422791258384434E-3</v>
      </c>
      <c r="W619" s="3">
        <f t="shared" si="80"/>
        <v>0</v>
      </c>
      <c r="X619" s="3">
        <f t="shared" si="81"/>
        <v>0</v>
      </c>
    </row>
    <row r="620" spans="1:24" x14ac:dyDescent="0.25">
      <c r="A620" s="36">
        <v>44526</v>
      </c>
      <c r="B620" s="37">
        <v>10</v>
      </c>
      <c r="C620" s="18" t="str">
        <f t="shared" si="82"/>
        <v>44526_10</v>
      </c>
      <c r="D620" s="20">
        <v>193.5320653455934</v>
      </c>
      <c r="E620" s="20">
        <v>236.8506138530513</v>
      </c>
      <c r="F620" s="20">
        <v>495.35204032158367</v>
      </c>
      <c r="G620" s="20">
        <v>250.51760383237118</v>
      </c>
      <c r="H620" s="20">
        <v>0.22556474228242562</v>
      </c>
      <c r="I620" s="20">
        <v>2.9651952343275356</v>
      </c>
      <c r="J620" s="20">
        <v>0.52095674026418926</v>
      </c>
      <c r="K620" s="20">
        <v>-9.7331562151863746</v>
      </c>
      <c r="L620" s="20">
        <v>-11.41244449679467</v>
      </c>
      <c r="M620" s="20">
        <v>-29.735692737810293</v>
      </c>
      <c r="N620" s="20">
        <v>-18.933866539711516</v>
      </c>
      <c r="O620" s="20">
        <v>9.8100739123501951E-2</v>
      </c>
      <c r="P620" s="20">
        <v>0.27976021491461739</v>
      </c>
      <c r="Q620" s="20">
        <v>0.21317280057144691</v>
      </c>
      <c r="R620" s="3">
        <f t="shared" si="75"/>
        <v>0</v>
      </c>
      <c r="S620" s="3">
        <f t="shared" si="76"/>
        <v>0</v>
      </c>
      <c r="T620" s="3">
        <f t="shared" si="77"/>
        <v>0</v>
      </c>
      <c r="U620" s="3">
        <f t="shared" si="78"/>
        <v>0</v>
      </c>
      <c r="V620" s="3">
        <f t="shared" si="79"/>
        <v>0.63715496363793389</v>
      </c>
      <c r="W620" s="3">
        <f t="shared" si="80"/>
        <v>0</v>
      </c>
      <c r="X620" s="3">
        <f t="shared" si="81"/>
        <v>1.2728419335517769</v>
      </c>
    </row>
    <row r="621" spans="1:24" x14ac:dyDescent="0.25">
      <c r="A621" s="36">
        <v>44526</v>
      </c>
      <c r="B621" s="37">
        <v>11</v>
      </c>
      <c r="C621" s="18" t="str">
        <f t="shared" si="82"/>
        <v>44526_11</v>
      </c>
      <c r="D621" s="20">
        <v>210.56677113205907</v>
      </c>
      <c r="E621" s="20">
        <v>255.22052802459925</v>
      </c>
      <c r="F621" s="20">
        <v>533.41747528109659</v>
      </c>
      <c r="G621" s="20">
        <v>271.46715803676034</v>
      </c>
      <c r="H621" s="20">
        <v>0.23273129946020352</v>
      </c>
      <c r="I621" s="20">
        <v>3.1788860949160851</v>
      </c>
      <c r="J621" s="20">
        <v>0.53830159136751377</v>
      </c>
      <c r="K621" s="20">
        <v>-3.0733424715704696</v>
      </c>
      <c r="L621" s="20">
        <v>-3.9025850023104809</v>
      </c>
      <c r="M621" s="20">
        <v>-13.522725478398268</v>
      </c>
      <c r="N621" s="20">
        <v>-10.782103826594788</v>
      </c>
      <c r="O621" s="20">
        <v>7.8882718939153662E-2</v>
      </c>
      <c r="P621" s="20">
        <v>0.3385711275881142</v>
      </c>
      <c r="Q621" s="20">
        <v>0.16831046027270227</v>
      </c>
      <c r="R621" s="3">
        <f t="shared" si="75"/>
        <v>0</v>
      </c>
      <c r="S621" s="3">
        <f t="shared" si="76"/>
        <v>0</v>
      </c>
      <c r="T621" s="3">
        <f t="shared" si="77"/>
        <v>0</v>
      </c>
      <c r="U621" s="3">
        <f t="shared" si="78"/>
        <v>0</v>
      </c>
      <c r="V621" s="3">
        <f t="shared" si="79"/>
        <v>0.32612806859277521</v>
      </c>
      <c r="W621" s="3">
        <f t="shared" si="80"/>
        <v>0</v>
      </c>
      <c r="X621" s="3">
        <f t="shared" si="81"/>
        <v>0.54455300662525197</v>
      </c>
    </row>
    <row r="622" spans="1:24" x14ac:dyDescent="0.25">
      <c r="A622" s="36">
        <v>44526</v>
      </c>
      <c r="B622" s="37">
        <v>12</v>
      </c>
      <c r="C622" s="18" t="str">
        <f t="shared" si="82"/>
        <v>44526_12</v>
      </c>
      <c r="D622" s="20">
        <v>224.01841787996585</v>
      </c>
      <c r="E622" s="20">
        <v>269.86906646881528</v>
      </c>
      <c r="F622" s="20">
        <v>563.81714838184575</v>
      </c>
      <c r="G622" s="20">
        <v>287.90868944817862</v>
      </c>
      <c r="H622" s="20">
        <v>0.24092621002625195</v>
      </c>
      <c r="I622" s="20">
        <v>3.3188367627409918</v>
      </c>
      <c r="J622" s="20">
        <v>0.55631170834021926</v>
      </c>
      <c r="K622" s="20">
        <v>1.8558018011237625</v>
      </c>
      <c r="L622" s="20">
        <v>1.4033642538209654</v>
      </c>
      <c r="M622" s="20">
        <v>-1.991256847716119</v>
      </c>
      <c r="N622" s="20">
        <v>-4.4576842703734538</v>
      </c>
      <c r="O622" s="20">
        <v>7.4303919478580768E-2</v>
      </c>
      <c r="P622" s="20">
        <v>0.36621129448015377</v>
      </c>
      <c r="Q622" s="20">
        <v>0.15720421000865165</v>
      </c>
      <c r="R622" s="3">
        <f t="shared" si="75"/>
        <v>0</v>
      </c>
      <c r="S622" s="3">
        <f t="shared" si="76"/>
        <v>0</v>
      </c>
      <c r="T622" s="3">
        <f t="shared" si="77"/>
        <v>0</v>
      </c>
      <c r="U622" s="3">
        <f t="shared" si="78"/>
        <v>0</v>
      </c>
      <c r="V622" s="3">
        <f t="shared" si="79"/>
        <v>0.22850138877212295</v>
      </c>
      <c r="W622" s="3">
        <f t="shared" si="80"/>
        <v>0</v>
      </c>
      <c r="X622" s="3">
        <f t="shared" si="81"/>
        <v>0.37842316952158633</v>
      </c>
    </row>
    <row r="623" spans="1:24" x14ac:dyDescent="0.25">
      <c r="A623" s="36">
        <v>44526</v>
      </c>
      <c r="B623" s="37">
        <v>13</v>
      </c>
      <c r="C623" s="18" t="str">
        <f t="shared" si="82"/>
        <v>44526_13</v>
      </c>
      <c r="D623" s="20">
        <v>233.26099289653911</v>
      </c>
      <c r="E623" s="20">
        <v>278.87413115537549</v>
      </c>
      <c r="F623" s="20">
        <v>583.98228526882951</v>
      </c>
      <c r="G623" s="20">
        <v>299.37577296498245</v>
      </c>
      <c r="H623" s="20">
        <v>0.23438898758162258</v>
      </c>
      <c r="I623" s="20">
        <v>3.3822618109079525</v>
      </c>
      <c r="J623" s="20">
        <v>0.54019031309734311</v>
      </c>
      <c r="K623" s="20">
        <v>3.4312090884938566</v>
      </c>
      <c r="L623" s="20">
        <v>2.8770991137037001</v>
      </c>
      <c r="M623" s="20">
        <v>0.90186792224584078</v>
      </c>
      <c r="N623" s="20">
        <v>-2.1705159499457216</v>
      </c>
      <c r="O623" s="20">
        <v>7.9376681237941282E-2</v>
      </c>
      <c r="P623" s="20">
        <v>0.39460455595720861</v>
      </c>
      <c r="Q623" s="20">
        <v>0.16839243687221178</v>
      </c>
      <c r="R623" s="3">
        <f t="shared" si="75"/>
        <v>0</v>
      </c>
      <c r="S623" s="3">
        <f t="shared" si="76"/>
        <v>0</v>
      </c>
      <c r="T623" s="3">
        <f t="shared" si="77"/>
        <v>0</v>
      </c>
      <c r="U623" s="3">
        <f t="shared" si="78"/>
        <v>0</v>
      </c>
      <c r="V623" s="3">
        <f t="shared" si="79"/>
        <v>0.32744390604893986</v>
      </c>
      <c r="W623" s="3">
        <f t="shared" si="80"/>
        <v>0</v>
      </c>
      <c r="X623" s="3">
        <f t="shared" si="81"/>
        <v>0.53892056742898875</v>
      </c>
    </row>
    <row r="624" spans="1:24" x14ac:dyDescent="0.25">
      <c r="A624" s="36">
        <v>44526</v>
      </c>
      <c r="B624" s="37">
        <v>14</v>
      </c>
      <c r="C624" s="18" t="str">
        <f t="shared" si="82"/>
        <v>44526_14</v>
      </c>
      <c r="D624" s="20">
        <v>238.02999286331928</v>
      </c>
      <c r="E624" s="20">
        <v>286.12017589242049</v>
      </c>
      <c r="F624" s="20">
        <v>600.4859888910886</v>
      </c>
      <c r="G624" s="20">
        <v>307.64208089771967</v>
      </c>
      <c r="H624" s="20">
        <v>0.23098104804216127</v>
      </c>
      <c r="I624" s="20">
        <v>3.4869272737125492</v>
      </c>
      <c r="J624" s="20">
        <v>0.53594699529074974</v>
      </c>
      <c r="K624" s="20">
        <v>4.4875929964354055</v>
      </c>
      <c r="L624" s="20">
        <v>2.752486317964935</v>
      </c>
      <c r="M624" s="20">
        <v>1.0509294750895002</v>
      </c>
      <c r="N624" s="20">
        <v>-1.1685349321255725</v>
      </c>
      <c r="O624" s="20">
        <v>6.3144127379279769E-2</v>
      </c>
      <c r="P624" s="20">
        <v>0.37144429492203668</v>
      </c>
      <c r="Q624" s="20">
        <v>0.13402031159151157</v>
      </c>
      <c r="R624" s="3">
        <f t="shared" si="75"/>
        <v>0</v>
      </c>
      <c r="S624" s="3">
        <f t="shared" si="76"/>
        <v>0</v>
      </c>
      <c r="T624" s="3">
        <f t="shared" si="77"/>
        <v>0</v>
      </c>
      <c r="U624" s="3">
        <f t="shared" si="78"/>
        <v>0</v>
      </c>
      <c r="V624" s="3">
        <f t="shared" si="79"/>
        <v>0.13959999867847095</v>
      </c>
      <c r="W624" s="3">
        <f t="shared" si="80"/>
        <v>0</v>
      </c>
      <c r="X624" s="3">
        <f t="shared" si="81"/>
        <v>0.22100622653729965</v>
      </c>
    </row>
    <row r="625" spans="1:24" x14ac:dyDescent="0.25">
      <c r="A625" s="36">
        <v>44526</v>
      </c>
      <c r="B625" s="37">
        <v>15</v>
      </c>
      <c r="C625" s="18" t="str">
        <f t="shared" si="82"/>
        <v>44526_15</v>
      </c>
      <c r="D625" s="20">
        <v>231.35764036050955</v>
      </c>
      <c r="E625" s="20">
        <v>287.44903173890151</v>
      </c>
      <c r="F625" s="20">
        <v>602.34877751447652</v>
      </c>
      <c r="G625" s="20">
        <v>306.86837367753981</v>
      </c>
      <c r="H625" s="20">
        <v>0.22549545264290005</v>
      </c>
      <c r="I625" s="20">
        <v>3.5342269794309313</v>
      </c>
      <c r="J625" s="20">
        <v>0.52399076321904359</v>
      </c>
      <c r="K625" s="20">
        <v>4.9256440965636195</v>
      </c>
      <c r="L625" s="20">
        <v>6.0476342844049178</v>
      </c>
      <c r="M625" s="20">
        <v>7.0889504998175079</v>
      </c>
      <c r="N625" s="20">
        <v>1.1631838529012546</v>
      </c>
      <c r="O625" s="20">
        <v>4.7424693124804976E-2</v>
      </c>
      <c r="P625" s="20">
        <v>0.41203377569561683</v>
      </c>
      <c r="Q625" s="20">
        <v>9.798472873545272E-2</v>
      </c>
      <c r="R625" s="3">
        <f t="shared" si="75"/>
        <v>0</v>
      </c>
      <c r="S625" s="3">
        <f t="shared" si="76"/>
        <v>0</v>
      </c>
      <c r="T625" s="3">
        <f t="shared" si="77"/>
        <v>0</v>
      </c>
      <c r="U625" s="3">
        <f t="shared" si="78"/>
        <v>0</v>
      </c>
      <c r="V625" s="3">
        <f t="shared" si="79"/>
        <v>1.9155988585105005E-2</v>
      </c>
      <c r="W625" s="3">
        <f t="shared" si="80"/>
        <v>0</v>
      </c>
      <c r="X625" s="3">
        <f t="shared" si="81"/>
        <v>0</v>
      </c>
    </row>
    <row r="626" spans="1:24" x14ac:dyDescent="0.25">
      <c r="A626" s="36">
        <v>44526</v>
      </c>
      <c r="B626" s="37">
        <v>16</v>
      </c>
      <c r="C626" s="18" t="str">
        <f t="shared" si="82"/>
        <v>44526_16</v>
      </c>
      <c r="D626" s="20">
        <v>227.75649838404183</v>
      </c>
      <c r="E626" s="20">
        <v>285.11881276316643</v>
      </c>
      <c r="F626" s="20">
        <v>597.03748647825955</v>
      </c>
      <c r="G626" s="20">
        <v>302.64597913138175</v>
      </c>
      <c r="H626" s="20">
        <v>0.2219919613663717</v>
      </c>
      <c r="I626" s="20">
        <v>3.5465862022220267</v>
      </c>
      <c r="J626" s="20">
        <v>0.51652835676313791</v>
      </c>
      <c r="K626" s="20">
        <v>4.2872808739487072</v>
      </c>
      <c r="L626" s="20">
        <v>6.0243356284282035</v>
      </c>
      <c r="M626" s="20">
        <v>7.6832011517636882</v>
      </c>
      <c r="N626" s="20">
        <v>0.61556589238699289</v>
      </c>
      <c r="O626" s="20">
        <v>3.607694018602129E-2</v>
      </c>
      <c r="P626" s="20">
        <v>0.41402469831464256</v>
      </c>
      <c r="Q626" s="20">
        <v>6.9428473159667881E-2</v>
      </c>
      <c r="R626" s="3">
        <f t="shared" si="75"/>
        <v>0</v>
      </c>
      <c r="S626" s="3">
        <f t="shared" si="76"/>
        <v>0</v>
      </c>
      <c r="T626" s="3">
        <f t="shared" si="77"/>
        <v>0</v>
      </c>
      <c r="U626" s="3">
        <f t="shared" si="78"/>
        <v>0</v>
      </c>
      <c r="V626" s="3">
        <f t="shared" si="79"/>
        <v>0</v>
      </c>
      <c r="W626" s="3">
        <f t="shared" si="80"/>
        <v>0</v>
      </c>
      <c r="X626" s="3">
        <f t="shared" si="81"/>
        <v>0</v>
      </c>
    </row>
    <row r="627" spans="1:24" x14ac:dyDescent="0.25">
      <c r="A627" s="36">
        <v>44526</v>
      </c>
      <c r="B627" s="37">
        <v>17</v>
      </c>
      <c r="C627" s="18" t="str">
        <f t="shared" si="82"/>
        <v>44526_17</v>
      </c>
      <c r="D627" s="20">
        <v>223.75218933077488</v>
      </c>
      <c r="E627" s="20">
        <v>277.58083806315375</v>
      </c>
      <c r="F627" s="20">
        <v>581.38842521326524</v>
      </c>
      <c r="G627" s="20">
        <v>294.53947256613822</v>
      </c>
      <c r="H627" s="20">
        <v>0.22575261945619429</v>
      </c>
      <c r="I627" s="20">
        <v>3.4418852345043103</v>
      </c>
      <c r="J627" s="20">
        <v>0.5223721764234972</v>
      </c>
      <c r="K627" s="20">
        <v>3.1735751525129716</v>
      </c>
      <c r="L627" s="20">
        <v>3.7122603220444863</v>
      </c>
      <c r="M627" s="20">
        <v>3.1399119786470546</v>
      </c>
      <c r="N627" s="20">
        <v>-1.2648146116745718</v>
      </c>
      <c r="O627" s="20">
        <v>3.3968807619009833E-2</v>
      </c>
      <c r="P627" s="20">
        <v>0.37643433078594624</v>
      </c>
      <c r="Q627" s="20">
        <v>6.4403237496775595E-2</v>
      </c>
      <c r="R627" s="3">
        <f t="shared" si="75"/>
        <v>0</v>
      </c>
      <c r="S627" s="3">
        <f t="shared" si="76"/>
        <v>0</v>
      </c>
      <c r="T627" s="3">
        <f t="shared" si="77"/>
        <v>0</v>
      </c>
      <c r="U627" s="3">
        <f t="shared" si="78"/>
        <v>0</v>
      </c>
      <c r="V627" s="3">
        <f t="shared" si="79"/>
        <v>0</v>
      </c>
      <c r="W627" s="3">
        <f t="shared" si="80"/>
        <v>0</v>
      </c>
      <c r="X627" s="3">
        <f t="shared" si="81"/>
        <v>0</v>
      </c>
    </row>
    <row r="628" spans="1:24" x14ac:dyDescent="0.25">
      <c r="A628" s="36">
        <v>44526</v>
      </c>
      <c r="B628" s="37">
        <v>18</v>
      </c>
      <c r="C628" s="18" t="str">
        <f t="shared" si="82"/>
        <v>44526_18</v>
      </c>
      <c r="D628" s="20">
        <v>215.77557364963653</v>
      </c>
      <c r="E628" s="20">
        <v>261.72318095319281</v>
      </c>
      <c r="F628" s="20">
        <v>549.85365230555442</v>
      </c>
      <c r="G628" s="20">
        <v>279.20321816517941</v>
      </c>
      <c r="H628" s="20">
        <v>0.21829104940945399</v>
      </c>
      <c r="I628" s="20">
        <v>3.1925339277141944</v>
      </c>
      <c r="J628" s="20">
        <v>0.50317436274276872</v>
      </c>
      <c r="K628" s="20">
        <v>-2.4388343331582334</v>
      </c>
      <c r="L628" s="20">
        <v>-4.8896191805507625</v>
      </c>
      <c r="M628" s="20">
        <v>-15.474297836185768</v>
      </c>
      <c r="N628" s="20">
        <v>-9.358949024785634</v>
      </c>
      <c r="O628" s="20">
        <v>3.074715167557052E-2</v>
      </c>
      <c r="P628" s="20">
        <v>0.25709838804860058</v>
      </c>
      <c r="Q628" s="20">
        <v>5.6776580210176925E-2</v>
      </c>
      <c r="R628" s="3">
        <f t="shared" si="75"/>
        <v>0</v>
      </c>
      <c r="S628" s="3">
        <f t="shared" si="76"/>
        <v>0</v>
      </c>
      <c r="T628" s="3">
        <f t="shared" si="77"/>
        <v>0</v>
      </c>
      <c r="U628" s="3">
        <f t="shared" si="78"/>
        <v>0</v>
      </c>
      <c r="V628" s="3">
        <f t="shared" si="79"/>
        <v>0</v>
      </c>
      <c r="W628" s="3">
        <f t="shared" si="80"/>
        <v>0</v>
      </c>
      <c r="X628" s="3">
        <f t="shared" si="81"/>
        <v>0</v>
      </c>
    </row>
    <row r="629" spans="1:24" x14ac:dyDescent="0.25">
      <c r="A629" s="36">
        <v>44526</v>
      </c>
      <c r="B629" s="37">
        <v>19</v>
      </c>
      <c r="C629" s="18" t="str">
        <f t="shared" si="82"/>
        <v>44526_19</v>
      </c>
      <c r="D629" s="20">
        <v>200.8067747334859</v>
      </c>
      <c r="E629" s="20">
        <v>244.53257634777299</v>
      </c>
      <c r="F629" s="20">
        <v>516.48641635709623</v>
      </c>
      <c r="G629" s="20">
        <v>261.53742808299648</v>
      </c>
      <c r="H629" s="20">
        <v>0.21184185420714019</v>
      </c>
      <c r="I629" s="20">
        <v>2.9497785003438315</v>
      </c>
      <c r="J629" s="20">
        <v>0.48863426539397942</v>
      </c>
      <c r="K629" s="20">
        <v>-9.4808593874275289</v>
      </c>
      <c r="L629" s="20">
        <v>-13.675320705356979</v>
      </c>
      <c r="M629" s="20">
        <v>-33.609976561685116</v>
      </c>
      <c r="N629" s="20">
        <v>-17.555328128335681</v>
      </c>
      <c r="O629" s="20">
        <v>1.9629858482509706E-2</v>
      </c>
      <c r="P629" s="20">
        <v>0.13494040223201043</v>
      </c>
      <c r="Q629" s="20">
        <v>3.1344618694318357E-2</v>
      </c>
      <c r="R629" s="3">
        <f t="shared" si="75"/>
        <v>0</v>
      </c>
      <c r="S629" s="3">
        <f t="shared" si="76"/>
        <v>0</v>
      </c>
      <c r="T629" s="3">
        <f t="shared" si="77"/>
        <v>0</v>
      </c>
      <c r="U629" s="3">
        <f t="shared" si="78"/>
        <v>0</v>
      </c>
      <c r="V629" s="3">
        <f t="shared" si="79"/>
        <v>0</v>
      </c>
      <c r="W629" s="3">
        <f t="shared" si="80"/>
        <v>0</v>
      </c>
      <c r="X629" s="3">
        <f t="shared" si="81"/>
        <v>0</v>
      </c>
    </row>
    <row r="630" spans="1:24" x14ac:dyDescent="0.25">
      <c r="A630" s="36">
        <v>44526</v>
      </c>
      <c r="B630" s="37">
        <v>20</v>
      </c>
      <c r="C630" s="18" t="str">
        <f t="shared" si="82"/>
        <v>44526_20</v>
      </c>
      <c r="D630" s="20">
        <v>190.40764539965113</v>
      </c>
      <c r="E630" s="20">
        <v>233.51303370398185</v>
      </c>
      <c r="F630" s="20">
        <v>498.08504947309893</v>
      </c>
      <c r="G630" s="20">
        <v>249.42068229313881</v>
      </c>
      <c r="H630" s="20">
        <v>0.19998214070372256</v>
      </c>
      <c r="I630" s="20">
        <v>2.6917902904113071</v>
      </c>
      <c r="J630" s="20">
        <v>0.46033160932470218</v>
      </c>
      <c r="K630" s="20">
        <v>-15.34422437522511</v>
      </c>
      <c r="L630" s="20">
        <v>-18.902173371524629</v>
      </c>
      <c r="M630" s="20">
        <v>-44.267841509371124</v>
      </c>
      <c r="N630" s="20">
        <v>-23.428545278724073</v>
      </c>
      <c r="O630" s="20">
        <v>4.008186730729453E-4</v>
      </c>
      <c r="P630" s="20">
        <v>4.1895127396630975E-2</v>
      </c>
      <c r="Q630" s="20">
        <v>-1.2024088239885735E-2</v>
      </c>
      <c r="R630" s="3">
        <f t="shared" si="75"/>
        <v>0</v>
      </c>
      <c r="S630" s="3">
        <f t="shared" si="76"/>
        <v>0</v>
      </c>
      <c r="T630" s="3">
        <f t="shared" si="77"/>
        <v>0</v>
      </c>
      <c r="U630" s="3">
        <f t="shared" si="78"/>
        <v>0</v>
      </c>
      <c r="V630" s="3">
        <f t="shared" si="79"/>
        <v>0</v>
      </c>
      <c r="W630" s="3">
        <f t="shared" si="80"/>
        <v>0</v>
      </c>
      <c r="X630" s="3">
        <f t="shared" si="81"/>
        <v>0</v>
      </c>
    </row>
    <row r="631" spans="1:24" x14ac:dyDescent="0.25">
      <c r="A631" s="36">
        <v>44526</v>
      </c>
      <c r="B631" s="37">
        <v>21</v>
      </c>
      <c r="C631" s="18" t="str">
        <f t="shared" si="82"/>
        <v>44526_21</v>
      </c>
      <c r="D631" s="20">
        <v>192.17158782846442</v>
      </c>
      <c r="E631" s="20">
        <v>237.02136960928641</v>
      </c>
      <c r="F631" s="20">
        <v>509.42127272606496</v>
      </c>
      <c r="G631" s="20">
        <v>252.52063727734404</v>
      </c>
      <c r="H631" s="20">
        <v>0.2199676625054606</v>
      </c>
      <c r="I631" s="20">
        <v>2.7174817647549019</v>
      </c>
      <c r="J631" s="20">
        <v>0.50451149944512907</v>
      </c>
      <c r="K631" s="20">
        <v>-20.748010863486517</v>
      </c>
      <c r="L631" s="20">
        <v>-23.638835216680572</v>
      </c>
      <c r="M631" s="20">
        <v>-50.155896744180936</v>
      </c>
      <c r="N631" s="20">
        <v>-28.322328792181999</v>
      </c>
      <c r="O631" s="20">
        <v>-8.6065021712954954E-3</v>
      </c>
      <c r="P631" s="20">
        <v>-2.3812227668567679E-2</v>
      </c>
      <c r="Q631" s="20">
        <v>-3.1685168197114005E-2</v>
      </c>
      <c r="R631" s="3">
        <f t="shared" si="75"/>
        <v>0</v>
      </c>
      <c r="S631" s="3">
        <f t="shared" si="76"/>
        <v>0</v>
      </c>
      <c r="T631" s="3">
        <f t="shared" si="77"/>
        <v>0</v>
      </c>
      <c r="U631" s="3">
        <f t="shared" si="78"/>
        <v>0</v>
      </c>
      <c r="V631" s="3">
        <f t="shared" si="79"/>
        <v>0</v>
      </c>
      <c r="W631" s="3">
        <f t="shared" si="80"/>
        <v>0</v>
      </c>
      <c r="X631" s="3">
        <f t="shared" si="81"/>
        <v>0</v>
      </c>
    </row>
    <row r="632" spans="1:24" x14ac:dyDescent="0.25">
      <c r="A632" s="36">
        <v>44526</v>
      </c>
      <c r="B632" s="37">
        <v>22</v>
      </c>
      <c r="C632" s="18" t="str">
        <f t="shared" si="82"/>
        <v>44526_22</v>
      </c>
      <c r="D632" s="20">
        <v>202.0940885655028</v>
      </c>
      <c r="E632" s="20">
        <v>250.62255309850735</v>
      </c>
      <c r="F632" s="20">
        <v>542.6198431435979</v>
      </c>
      <c r="G632" s="20">
        <v>267.78864955968749</v>
      </c>
      <c r="H632" s="20">
        <v>0.25651019045807777</v>
      </c>
      <c r="I632" s="20">
        <v>2.8834364230053211</v>
      </c>
      <c r="J632" s="20">
        <v>0.58573309728669698</v>
      </c>
      <c r="K632" s="20">
        <v>-22.208106112337415</v>
      </c>
      <c r="L632" s="20">
        <v>-24.732137669953769</v>
      </c>
      <c r="M632" s="20">
        <v>-50.226619696770861</v>
      </c>
      <c r="N632" s="20">
        <v>-29.881428885187407</v>
      </c>
      <c r="O632" s="20">
        <v>-1.231849097051192E-2</v>
      </c>
      <c r="P632" s="20">
        <v>-5.261202810973007E-2</v>
      </c>
      <c r="Q632" s="20">
        <v>-4.0409350475435896E-2</v>
      </c>
      <c r="R632" s="3">
        <f t="shared" si="75"/>
        <v>0</v>
      </c>
      <c r="S632" s="3">
        <f t="shared" si="76"/>
        <v>0</v>
      </c>
      <c r="T632" s="3">
        <f t="shared" si="77"/>
        <v>0</v>
      </c>
      <c r="U632" s="3">
        <f t="shared" si="78"/>
        <v>0</v>
      </c>
      <c r="V632" s="3">
        <f t="shared" si="79"/>
        <v>0</v>
      </c>
      <c r="W632" s="3">
        <f t="shared" si="80"/>
        <v>0</v>
      </c>
      <c r="X632" s="3">
        <f t="shared" si="81"/>
        <v>0</v>
      </c>
    </row>
    <row r="633" spans="1:24" x14ac:dyDescent="0.25">
      <c r="A633" s="36">
        <v>44526</v>
      </c>
      <c r="B633" s="37">
        <v>23</v>
      </c>
      <c r="C633" s="18" t="str">
        <f t="shared" si="82"/>
        <v>44526_23</v>
      </c>
      <c r="D633" s="20">
        <v>189.85275846290364</v>
      </c>
      <c r="E633" s="20">
        <v>236.76821940460576</v>
      </c>
      <c r="F633" s="20">
        <v>512.62772117926818</v>
      </c>
      <c r="G633" s="20">
        <v>251.64151378652664</v>
      </c>
      <c r="H633" s="20">
        <v>0.24713181318429508</v>
      </c>
      <c r="I633" s="20">
        <v>2.7289813708450406</v>
      </c>
      <c r="J633" s="20">
        <v>0.56612401258461575</v>
      </c>
      <c r="K633" s="20">
        <v>-20.642068859548065</v>
      </c>
      <c r="L633" s="20">
        <v>-23.050007944785442</v>
      </c>
      <c r="M633" s="20">
        <v>-47.134092888276207</v>
      </c>
      <c r="N633" s="20">
        <v>-27.71804079453527</v>
      </c>
      <c r="O633" s="20">
        <v>-1.6106485034498682E-2</v>
      </c>
      <c r="P633" s="20">
        <v>-6.2942495440513613E-2</v>
      </c>
      <c r="Q633" s="20">
        <v>-4.8636011345323513E-2</v>
      </c>
      <c r="R633" s="3">
        <f t="shared" si="75"/>
        <v>0</v>
      </c>
      <c r="S633" s="3">
        <f t="shared" si="76"/>
        <v>0</v>
      </c>
      <c r="T633" s="3">
        <f t="shared" si="77"/>
        <v>0</v>
      </c>
      <c r="U633" s="3">
        <f t="shared" si="78"/>
        <v>0</v>
      </c>
      <c r="V633" s="3">
        <f t="shared" si="79"/>
        <v>0</v>
      </c>
      <c r="W633" s="3">
        <f t="shared" si="80"/>
        <v>0</v>
      </c>
      <c r="X633" s="3">
        <f t="shared" si="81"/>
        <v>0</v>
      </c>
    </row>
    <row r="634" spans="1:24" x14ac:dyDescent="0.25">
      <c r="A634" s="36">
        <v>44526</v>
      </c>
      <c r="B634" s="37">
        <v>24</v>
      </c>
      <c r="C634" s="18" t="str">
        <f t="shared" si="82"/>
        <v>44526_24</v>
      </c>
      <c r="D634" s="20">
        <v>174.76996064944373</v>
      </c>
      <c r="E634" s="20">
        <v>218.38820064412914</v>
      </c>
      <c r="F634" s="20">
        <v>474.13249324673831</v>
      </c>
      <c r="G634" s="20">
        <v>231.42795017364909</v>
      </c>
      <c r="H634" s="20">
        <v>0.22350795557651229</v>
      </c>
      <c r="I634" s="20">
        <v>2.5241141755183358</v>
      </c>
      <c r="J634" s="20">
        <v>0.51585418974022224</v>
      </c>
      <c r="K634" s="20">
        <v>-13.341623372274238</v>
      </c>
      <c r="L634" s="20">
        <v>-16.63017519321107</v>
      </c>
      <c r="M634" s="20">
        <v>-33.078817992782653</v>
      </c>
      <c r="N634" s="20">
        <v>-17.591173804313765</v>
      </c>
      <c r="O634" s="20">
        <v>-2.1983501732864369E-2</v>
      </c>
      <c r="P634" s="20">
        <v>-3.4404782686063153E-2</v>
      </c>
      <c r="Q634" s="20">
        <v>-6.2051675622968323E-2</v>
      </c>
      <c r="R634" s="3">
        <f t="shared" si="75"/>
        <v>0</v>
      </c>
      <c r="S634" s="3">
        <f t="shared" si="76"/>
        <v>0</v>
      </c>
      <c r="T634" s="3">
        <f t="shared" si="77"/>
        <v>0</v>
      </c>
      <c r="U634" s="3">
        <f t="shared" si="78"/>
        <v>0</v>
      </c>
      <c r="V634" s="3">
        <f t="shared" si="79"/>
        <v>0</v>
      </c>
      <c r="W634" s="3">
        <f t="shared" si="80"/>
        <v>0</v>
      </c>
      <c r="X634" s="3">
        <f t="shared" si="81"/>
        <v>0</v>
      </c>
    </row>
    <row r="635" spans="1:24" x14ac:dyDescent="0.25">
      <c r="A635" s="36">
        <v>44527</v>
      </c>
      <c r="B635" s="37">
        <v>1</v>
      </c>
      <c r="C635" s="18" t="str">
        <f t="shared" si="82"/>
        <v>44527_1</v>
      </c>
      <c r="D635" s="20">
        <v>157.35767519142769</v>
      </c>
      <c r="E635" s="20">
        <v>194.8963931678266</v>
      </c>
      <c r="F635" s="20">
        <v>422.63971435918211</v>
      </c>
      <c r="G635" s="20">
        <v>206.84634795658133</v>
      </c>
      <c r="H635" s="20">
        <v>0.20450615503513664</v>
      </c>
      <c r="I635" s="20">
        <v>2.2572054051958776</v>
      </c>
      <c r="J635" s="20">
        <v>0.47578121733664813</v>
      </c>
      <c r="K635" s="20">
        <v>-13.342512662249231</v>
      </c>
      <c r="L635" s="20">
        <v>-17.303464488775475</v>
      </c>
      <c r="M635" s="20">
        <v>-34.359310398355738</v>
      </c>
      <c r="N635" s="20">
        <v>-17.723716920423957</v>
      </c>
      <c r="O635" s="20">
        <v>-2.104744898258077E-2</v>
      </c>
      <c r="P635" s="20">
        <v>-4.9447445661646605E-2</v>
      </c>
      <c r="Q635" s="20">
        <v>-6.0081145433545535E-2</v>
      </c>
      <c r="R635" s="3">
        <f t="shared" si="75"/>
        <v>0</v>
      </c>
      <c r="S635" s="3">
        <f t="shared" si="76"/>
        <v>0</v>
      </c>
      <c r="T635" s="3">
        <f t="shared" si="77"/>
        <v>0</v>
      </c>
      <c r="U635" s="3">
        <f t="shared" si="78"/>
        <v>0</v>
      </c>
      <c r="V635" s="3">
        <f t="shared" si="79"/>
        <v>0</v>
      </c>
      <c r="W635" s="3">
        <f t="shared" si="80"/>
        <v>0</v>
      </c>
      <c r="X635" s="3">
        <f t="shared" si="81"/>
        <v>0</v>
      </c>
    </row>
    <row r="636" spans="1:24" x14ac:dyDescent="0.25">
      <c r="A636" s="36">
        <v>44527</v>
      </c>
      <c r="B636" s="37">
        <v>2</v>
      </c>
      <c r="C636" s="18" t="str">
        <f t="shared" si="82"/>
        <v>44527_2</v>
      </c>
      <c r="D636" s="20">
        <v>142.19795723145609</v>
      </c>
      <c r="E636" s="20">
        <v>173.88568734452213</v>
      </c>
      <c r="F636" s="20">
        <v>373.70430593371958</v>
      </c>
      <c r="G636" s="20">
        <v>184.65075363959684</v>
      </c>
      <c r="H636" s="20">
        <v>0.19013058062124105</v>
      </c>
      <c r="I636" s="20">
        <v>2.0203869186379988</v>
      </c>
      <c r="J636" s="20">
        <v>0.44478864246629285</v>
      </c>
      <c r="K636" s="20">
        <v>-9.0542405640177712</v>
      </c>
      <c r="L636" s="20">
        <v>-14.133708033563266</v>
      </c>
      <c r="M636" s="20">
        <v>-28.017434681887877</v>
      </c>
      <c r="N636" s="20">
        <v>-12.334373696201133</v>
      </c>
      <c r="O636" s="20">
        <v>-1.8716902653080222E-2</v>
      </c>
      <c r="P636" s="20">
        <v>-4.0373026482806038E-2</v>
      </c>
      <c r="Q636" s="20">
        <v>-5.5089798073719304E-2</v>
      </c>
      <c r="R636" s="3">
        <f t="shared" si="75"/>
        <v>0</v>
      </c>
      <c r="S636" s="3">
        <f t="shared" si="76"/>
        <v>0</v>
      </c>
      <c r="T636" s="3">
        <f t="shared" si="77"/>
        <v>0</v>
      </c>
      <c r="U636" s="3">
        <f t="shared" si="78"/>
        <v>0</v>
      </c>
      <c r="V636" s="3">
        <f t="shared" si="79"/>
        <v>0</v>
      </c>
      <c r="W636" s="3">
        <f t="shared" si="80"/>
        <v>0</v>
      </c>
      <c r="X636" s="3">
        <f t="shared" si="81"/>
        <v>0</v>
      </c>
    </row>
    <row r="637" spans="1:24" x14ac:dyDescent="0.25">
      <c r="A637" s="36">
        <v>44527</v>
      </c>
      <c r="B637" s="37">
        <v>3</v>
      </c>
      <c r="C637" s="18" t="str">
        <f t="shared" si="82"/>
        <v>44527_3</v>
      </c>
      <c r="D637" s="20">
        <v>131.14259117919411</v>
      </c>
      <c r="E637" s="20">
        <v>158.86037697873979</v>
      </c>
      <c r="F637" s="20">
        <v>340.02442556133082</v>
      </c>
      <c r="G637" s="20">
        <v>168.77543612557182</v>
      </c>
      <c r="H637" s="20">
        <v>0.18141174538388213</v>
      </c>
      <c r="I637" s="20">
        <v>1.8488145594168119</v>
      </c>
      <c r="J637" s="20">
        <v>0.42612368743475171</v>
      </c>
      <c r="K637" s="20">
        <v>-7.0603897232084734</v>
      </c>
      <c r="L637" s="20">
        <v>-12.038808808081331</v>
      </c>
      <c r="M637" s="20">
        <v>-22.97138399830672</v>
      </c>
      <c r="N637" s="20">
        <v>-8.7210764381469854</v>
      </c>
      <c r="O637" s="20">
        <v>-2.0725012193816082E-2</v>
      </c>
      <c r="P637" s="20">
        <v>-3.8454391077205614E-2</v>
      </c>
      <c r="Q637" s="20">
        <v>-5.9451393146388129E-2</v>
      </c>
      <c r="R637" s="3">
        <f t="shared" si="75"/>
        <v>0</v>
      </c>
      <c r="S637" s="3">
        <f t="shared" si="76"/>
        <v>0</v>
      </c>
      <c r="T637" s="3">
        <f t="shared" si="77"/>
        <v>0</v>
      </c>
      <c r="U637" s="3">
        <f t="shared" si="78"/>
        <v>0</v>
      </c>
      <c r="V637" s="3">
        <f t="shared" si="79"/>
        <v>0</v>
      </c>
      <c r="W637" s="3">
        <f t="shared" si="80"/>
        <v>0</v>
      </c>
      <c r="X637" s="3">
        <f t="shared" si="81"/>
        <v>0</v>
      </c>
    </row>
    <row r="638" spans="1:24" x14ac:dyDescent="0.25">
      <c r="A638" s="36">
        <v>44527</v>
      </c>
      <c r="B638" s="37">
        <v>4</v>
      </c>
      <c r="C638" s="18" t="str">
        <f t="shared" si="82"/>
        <v>44527_4</v>
      </c>
      <c r="D638" s="20">
        <v>123.65292860627261</v>
      </c>
      <c r="E638" s="20">
        <v>148.63637299657816</v>
      </c>
      <c r="F638" s="20">
        <v>316.87355181456178</v>
      </c>
      <c r="G638" s="20">
        <v>157.87262201053295</v>
      </c>
      <c r="H638" s="20">
        <v>0.17683387412665436</v>
      </c>
      <c r="I638" s="20">
        <v>1.7313233947072659</v>
      </c>
      <c r="J638" s="20">
        <v>0.41542822621423958</v>
      </c>
      <c r="K638" s="20">
        <v>-8.4555470699223143</v>
      </c>
      <c r="L638" s="20">
        <v>-13.983147217497624</v>
      </c>
      <c r="M638" s="20">
        <v>-26.818580713492992</v>
      </c>
      <c r="N638" s="20">
        <v>-10.595914954230508</v>
      </c>
      <c r="O638" s="20">
        <v>-2.2017828774939175E-2</v>
      </c>
      <c r="P638" s="20">
        <v>-6.640587867087934E-2</v>
      </c>
      <c r="Q638" s="20">
        <v>-6.2565487661298505E-2</v>
      </c>
      <c r="R638" s="3">
        <f t="shared" si="75"/>
        <v>0</v>
      </c>
      <c r="S638" s="3">
        <f t="shared" si="76"/>
        <v>0</v>
      </c>
      <c r="T638" s="3">
        <f t="shared" si="77"/>
        <v>0</v>
      </c>
      <c r="U638" s="3">
        <f t="shared" si="78"/>
        <v>0</v>
      </c>
      <c r="V638" s="3">
        <f t="shared" si="79"/>
        <v>0</v>
      </c>
      <c r="W638" s="3">
        <f t="shared" si="80"/>
        <v>0</v>
      </c>
      <c r="X638" s="3">
        <f t="shared" si="81"/>
        <v>0</v>
      </c>
    </row>
    <row r="639" spans="1:24" x14ac:dyDescent="0.25">
      <c r="A639" s="36">
        <v>44527</v>
      </c>
      <c r="B639" s="37">
        <v>5</v>
      </c>
      <c r="C639" s="18" t="str">
        <f t="shared" si="82"/>
        <v>44527_5</v>
      </c>
      <c r="D639" s="20">
        <v>119.73990428177996</v>
      </c>
      <c r="E639" s="20">
        <v>143.73844786694985</v>
      </c>
      <c r="F639" s="20">
        <v>306.10124869329383</v>
      </c>
      <c r="G639" s="20">
        <v>152.79808307965624</v>
      </c>
      <c r="H639" s="20">
        <v>0.17236558353984482</v>
      </c>
      <c r="I639" s="20">
        <v>1.6772235141032092</v>
      </c>
      <c r="J639" s="20">
        <v>0.40477657966228009</v>
      </c>
      <c r="K639" s="20">
        <v>-8.9794698106386477</v>
      </c>
      <c r="L639" s="20">
        <v>-14.471232731618473</v>
      </c>
      <c r="M639" s="20">
        <v>-27.61675599078999</v>
      </c>
      <c r="N639" s="20">
        <v>-11.085302595967718</v>
      </c>
      <c r="O639" s="20">
        <v>-2.4327749053752137E-2</v>
      </c>
      <c r="P639" s="20">
        <v>-6.8150969473912679E-2</v>
      </c>
      <c r="Q639" s="20">
        <v>-6.7755504204258243E-2</v>
      </c>
      <c r="R639" s="3">
        <f t="shared" si="75"/>
        <v>0</v>
      </c>
      <c r="S639" s="3">
        <f t="shared" si="76"/>
        <v>0</v>
      </c>
      <c r="T639" s="3">
        <f t="shared" si="77"/>
        <v>0</v>
      </c>
      <c r="U639" s="3">
        <f t="shared" si="78"/>
        <v>0</v>
      </c>
      <c r="V639" s="3">
        <f t="shared" si="79"/>
        <v>0</v>
      </c>
      <c r="W639" s="3">
        <f t="shared" si="80"/>
        <v>0</v>
      </c>
      <c r="X639" s="3">
        <f t="shared" si="81"/>
        <v>0</v>
      </c>
    </row>
    <row r="640" spans="1:24" x14ac:dyDescent="0.25">
      <c r="A640" s="36">
        <v>44527</v>
      </c>
      <c r="B640" s="37">
        <v>6</v>
      </c>
      <c r="C640" s="18" t="str">
        <f t="shared" si="82"/>
        <v>44527_6</v>
      </c>
      <c r="D640" s="20">
        <v>119.01103180837273</v>
      </c>
      <c r="E640" s="20">
        <v>142.01740476495272</v>
      </c>
      <c r="F640" s="20">
        <v>301.85880404847796</v>
      </c>
      <c r="G640" s="20">
        <v>151.34953436965958</v>
      </c>
      <c r="H640" s="20">
        <v>0.17367720429723377</v>
      </c>
      <c r="I640" s="20">
        <v>1.6477680010610065</v>
      </c>
      <c r="J640" s="20">
        <v>0.40785593654831814</v>
      </c>
      <c r="K640" s="20">
        <v>-7.9241707114300199</v>
      </c>
      <c r="L640" s="20">
        <v>-12.919640660275682</v>
      </c>
      <c r="M640" s="20">
        <v>-24.747394444908256</v>
      </c>
      <c r="N640" s="20">
        <v>-9.5954705785363039</v>
      </c>
      <c r="O640" s="20">
        <v>-2.2340124211235671E-2</v>
      </c>
      <c r="P640" s="20">
        <v>-6.5510644846335564E-2</v>
      </c>
      <c r="Q640" s="20">
        <v>-6.3191993648469807E-2</v>
      </c>
      <c r="R640" s="3">
        <f t="shared" si="75"/>
        <v>0</v>
      </c>
      <c r="S640" s="3">
        <f t="shared" si="76"/>
        <v>0</v>
      </c>
      <c r="T640" s="3">
        <f t="shared" si="77"/>
        <v>0</v>
      </c>
      <c r="U640" s="3">
        <f t="shared" si="78"/>
        <v>0</v>
      </c>
      <c r="V640" s="3">
        <f t="shared" si="79"/>
        <v>0</v>
      </c>
      <c r="W640" s="3">
        <f t="shared" si="80"/>
        <v>0</v>
      </c>
      <c r="X640" s="3">
        <f t="shared" si="81"/>
        <v>0</v>
      </c>
    </row>
    <row r="641" spans="1:24" x14ac:dyDescent="0.25">
      <c r="A641" s="36">
        <v>44527</v>
      </c>
      <c r="B641" s="37">
        <v>7</v>
      </c>
      <c r="C641" s="18" t="str">
        <f t="shared" si="82"/>
        <v>44527_7</v>
      </c>
      <c r="D641" s="20">
        <v>117.26144048242907</v>
      </c>
      <c r="E641" s="20">
        <v>139.9800976474215</v>
      </c>
      <c r="F641" s="20">
        <v>296.71360943895871</v>
      </c>
      <c r="G641" s="20">
        <v>148.63353294998413</v>
      </c>
      <c r="H641" s="20">
        <v>0.16395110371303606</v>
      </c>
      <c r="I641" s="20">
        <v>1.6390484201667075</v>
      </c>
      <c r="J641" s="20">
        <v>0.38550919304861031</v>
      </c>
      <c r="K641" s="20">
        <v>-7.9217697907389848</v>
      </c>
      <c r="L641" s="20">
        <v>-13.023269380375041</v>
      </c>
      <c r="M641" s="20">
        <v>-26.611565113623179</v>
      </c>
      <c r="N641" s="20">
        <v>-9.664480673015527</v>
      </c>
      <c r="O641" s="20">
        <v>-2.4367556921362145E-2</v>
      </c>
      <c r="P641" s="20">
        <v>-7.0234252794416238E-2</v>
      </c>
      <c r="Q641" s="20">
        <v>-6.757958238448751E-2</v>
      </c>
      <c r="R641" s="3">
        <f t="shared" si="75"/>
        <v>0</v>
      </c>
      <c r="S641" s="3">
        <f t="shared" si="76"/>
        <v>0</v>
      </c>
      <c r="T641" s="3">
        <f t="shared" si="77"/>
        <v>0</v>
      </c>
      <c r="U641" s="3">
        <f t="shared" si="78"/>
        <v>0</v>
      </c>
      <c r="V641" s="3">
        <f t="shared" si="79"/>
        <v>0</v>
      </c>
      <c r="W641" s="3">
        <f t="shared" si="80"/>
        <v>0</v>
      </c>
      <c r="X641" s="3">
        <f t="shared" si="81"/>
        <v>0</v>
      </c>
    </row>
    <row r="642" spans="1:24" x14ac:dyDescent="0.25">
      <c r="A642" s="36">
        <v>44527</v>
      </c>
      <c r="B642" s="37">
        <v>8</v>
      </c>
      <c r="C642" s="18" t="str">
        <f t="shared" si="82"/>
        <v>44527_8</v>
      </c>
      <c r="D642" s="20">
        <v>116.86367722971745</v>
      </c>
      <c r="E642" s="20">
        <v>140.03975267532812</v>
      </c>
      <c r="F642" s="20">
        <v>296.20087251589126</v>
      </c>
      <c r="G642" s="20">
        <v>149.17851312058295</v>
      </c>
      <c r="H642" s="20">
        <v>0.16241260243414019</v>
      </c>
      <c r="I642" s="20">
        <v>1.6411663711898048</v>
      </c>
      <c r="J642" s="20">
        <v>0.37947269158411628</v>
      </c>
      <c r="K642" s="20">
        <v>-6.5908506583860573</v>
      </c>
      <c r="L642" s="20">
        <v>-11.64798403159168</v>
      </c>
      <c r="M642" s="20">
        <v>-24.996651940335422</v>
      </c>
      <c r="N642" s="20">
        <v>-7.9374428440760347</v>
      </c>
      <c r="O642" s="20">
        <v>-1.9088587183533144E-2</v>
      </c>
      <c r="P642" s="20">
        <v>-5.7461755915875837E-2</v>
      </c>
      <c r="Q642" s="20">
        <v>-5.554173978752748E-2</v>
      </c>
      <c r="R642" s="3">
        <f t="shared" si="75"/>
        <v>0</v>
      </c>
      <c r="S642" s="3">
        <f t="shared" si="76"/>
        <v>0</v>
      </c>
      <c r="T642" s="3">
        <f t="shared" si="77"/>
        <v>0</v>
      </c>
      <c r="U642" s="3">
        <f t="shared" si="78"/>
        <v>0</v>
      </c>
      <c r="V642" s="3">
        <f t="shared" si="79"/>
        <v>0</v>
      </c>
      <c r="W642" s="3">
        <f t="shared" si="80"/>
        <v>0</v>
      </c>
      <c r="X642" s="3">
        <f t="shared" si="81"/>
        <v>0</v>
      </c>
    </row>
    <row r="643" spans="1:24" x14ac:dyDescent="0.25">
      <c r="A643" s="36">
        <v>44527</v>
      </c>
      <c r="B643" s="37">
        <v>9</v>
      </c>
      <c r="C643" s="18" t="str">
        <f t="shared" si="82"/>
        <v>44527_9</v>
      </c>
      <c r="D643" s="20">
        <v>130.93323572279024</v>
      </c>
      <c r="E643" s="20">
        <v>160.62158838827082</v>
      </c>
      <c r="F643" s="20">
        <v>338.67119332248683</v>
      </c>
      <c r="G643" s="20">
        <v>170.77380437415289</v>
      </c>
      <c r="H643" s="20">
        <v>0.17649977681891121</v>
      </c>
      <c r="I643" s="20">
        <v>1.9442930456467138</v>
      </c>
      <c r="J643" s="20">
        <v>0.40902341180994883</v>
      </c>
      <c r="K643" s="20">
        <v>-3.25566394954329</v>
      </c>
      <c r="L643" s="20">
        <v>-6.9580904044140022</v>
      </c>
      <c r="M643" s="20">
        <v>-15.299235519876996</v>
      </c>
      <c r="N643" s="20">
        <v>-3.2658649590143844</v>
      </c>
      <c r="O643" s="20">
        <v>-1.0165095566742791E-2</v>
      </c>
      <c r="P643" s="20">
        <v>3.5533498126987827E-2</v>
      </c>
      <c r="Q643" s="20">
        <v>-3.4903641866745654E-2</v>
      </c>
      <c r="R643" s="3">
        <f t="shared" si="75"/>
        <v>0</v>
      </c>
      <c r="S643" s="3">
        <f t="shared" si="76"/>
        <v>0</v>
      </c>
      <c r="T643" s="3">
        <f t="shared" si="77"/>
        <v>0</v>
      </c>
      <c r="U643" s="3">
        <f t="shared" si="78"/>
        <v>0</v>
      </c>
      <c r="V643" s="3">
        <f t="shared" si="79"/>
        <v>0</v>
      </c>
      <c r="W643" s="3">
        <f t="shared" si="80"/>
        <v>0</v>
      </c>
      <c r="X643" s="3">
        <f t="shared" si="81"/>
        <v>0</v>
      </c>
    </row>
    <row r="644" spans="1:24" x14ac:dyDescent="0.25">
      <c r="A644" s="36">
        <v>44527</v>
      </c>
      <c r="B644" s="37">
        <v>10</v>
      </c>
      <c r="C644" s="18" t="str">
        <f t="shared" si="82"/>
        <v>44527_10</v>
      </c>
      <c r="D644" s="20">
        <v>149.07151682868533</v>
      </c>
      <c r="E644" s="20">
        <v>184.75035011764484</v>
      </c>
      <c r="F644" s="20">
        <v>390.4059734161105</v>
      </c>
      <c r="G644" s="20">
        <v>196.73126795506141</v>
      </c>
      <c r="H644" s="20">
        <v>0.20005330369356317</v>
      </c>
      <c r="I644" s="20">
        <v>2.2972745439109143</v>
      </c>
      <c r="J644" s="20">
        <v>0.45919818643702298</v>
      </c>
      <c r="K644" s="20">
        <v>1.5096670129543039</v>
      </c>
      <c r="L644" s="20">
        <v>-1.9215812991187131</v>
      </c>
      <c r="M644" s="20">
        <v>-5.0246539938085624</v>
      </c>
      <c r="N644" s="20">
        <v>1.6597195045852968</v>
      </c>
      <c r="O644" s="20">
        <v>1.8344666385277222E-2</v>
      </c>
      <c r="P644" s="20">
        <v>0.11921884707918795</v>
      </c>
      <c r="Q644" s="20">
        <v>2.9892276443421455E-2</v>
      </c>
      <c r="R644" s="3">
        <f t="shared" si="75"/>
        <v>0</v>
      </c>
      <c r="S644" s="3">
        <f t="shared" si="76"/>
        <v>0</v>
      </c>
      <c r="T644" s="3">
        <f t="shared" si="77"/>
        <v>0</v>
      </c>
      <c r="U644" s="3">
        <f t="shared" si="78"/>
        <v>0</v>
      </c>
      <c r="V644" s="3">
        <f t="shared" si="79"/>
        <v>0</v>
      </c>
      <c r="W644" s="3">
        <f t="shared" si="80"/>
        <v>0</v>
      </c>
      <c r="X644" s="3">
        <f t="shared" si="81"/>
        <v>0</v>
      </c>
    </row>
    <row r="645" spans="1:24" x14ac:dyDescent="0.25">
      <c r="A645" s="36">
        <v>44527</v>
      </c>
      <c r="B645" s="37">
        <v>11</v>
      </c>
      <c r="C645" s="18" t="str">
        <f t="shared" si="82"/>
        <v>44527_11</v>
      </c>
      <c r="D645" s="20">
        <v>165.90552628627273</v>
      </c>
      <c r="E645" s="20">
        <v>201.20951222513921</v>
      </c>
      <c r="F645" s="20">
        <v>426.87697976626174</v>
      </c>
      <c r="G645" s="20">
        <v>216.21737344075106</v>
      </c>
      <c r="H645" s="20">
        <v>0.19639770763306033</v>
      </c>
      <c r="I645" s="20">
        <v>2.4237335567010594</v>
      </c>
      <c r="J645" s="20">
        <v>0.45065112674821578</v>
      </c>
      <c r="K645" s="20">
        <v>5.2296898073044158</v>
      </c>
      <c r="L645" s="20">
        <v>1.5961971641715811</v>
      </c>
      <c r="M645" s="20">
        <v>2.2933456986686789</v>
      </c>
      <c r="N645" s="20">
        <v>5.2987176762524903</v>
      </c>
      <c r="O645" s="20">
        <v>1.3825640042725528E-2</v>
      </c>
      <c r="P645" s="20">
        <v>0.16914177375241987</v>
      </c>
      <c r="Q645" s="20">
        <v>1.8932702617051579E-2</v>
      </c>
      <c r="R645" s="3">
        <f t="shared" si="75"/>
        <v>0</v>
      </c>
      <c r="S645" s="3">
        <f t="shared" si="76"/>
        <v>0</v>
      </c>
      <c r="T645" s="3">
        <f t="shared" si="77"/>
        <v>0</v>
      </c>
      <c r="U645" s="3">
        <f t="shared" si="78"/>
        <v>0</v>
      </c>
      <c r="V645" s="3">
        <f t="shared" si="79"/>
        <v>0</v>
      </c>
      <c r="W645" s="3">
        <f t="shared" si="80"/>
        <v>0</v>
      </c>
      <c r="X645" s="3">
        <f t="shared" si="81"/>
        <v>0</v>
      </c>
    </row>
    <row r="646" spans="1:24" x14ac:dyDescent="0.25">
      <c r="A646" s="36">
        <v>44527</v>
      </c>
      <c r="B646" s="37">
        <v>12</v>
      </c>
      <c r="C646" s="18" t="str">
        <f t="shared" si="82"/>
        <v>44527_12</v>
      </c>
      <c r="D646" s="20">
        <v>173.5925492986803</v>
      </c>
      <c r="E646" s="20">
        <v>211.26349809963662</v>
      </c>
      <c r="F646" s="20">
        <v>447.6857694532772</v>
      </c>
      <c r="G646" s="20">
        <v>227.74855605178905</v>
      </c>
      <c r="H646" s="20">
        <v>0.21291799351867086</v>
      </c>
      <c r="I646" s="20">
        <v>2.6186122712110627</v>
      </c>
      <c r="J646" s="20">
        <v>0.48848054499928606</v>
      </c>
      <c r="K646" s="20">
        <v>10.776368057116914</v>
      </c>
      <c r="L646" s="20">
        <v>6.8659926533549207</v>
      </c>
      <c r="M646" s="20">
        <v>12.854253959841383</v>
      </c>
      <c r="N646" s="20">
        <v>11.288920704773703</v>
      </c>
      <c r="O646" s="20">
        <v>3.5178240217727266E-2</v>
      </c>
      <c r="P646" s="20">
        <v>0.24810715295517474</v>
      </c>
      <c r="Q646" s="20">
        <v>6.8020007052096459E-2</v>
      </c>
      <c r="R646" s="3">
        <f t="shared" si="75"/>
        <v>0</v>
      </c>
      <c r="S646" s="3">
        <f t="shared" si="76"/>
        <v>0</v>
      </c>
      <c r="T646" s="3">
        <f t="shared" si="77"/>
        <v>0</v>
      </c>
      <c r="U646" s="3">
        <f t="shared" si="78"/>
        <v>0</v>
      </c>
      <c r="V646" s="3">
        <f t="shared" si="79"/>
        <v>0</v>
      </c>
      <c r="W646" s="3">
        <f t="shared" si="80"/>
        <v>0</v>
      </c>
      <c r="X646" s="3">
        <f t="shared" si="81"/>
        <v>0</v>
      </c>
    </row>
    <row r="647" spans="1:24" x14ac:dyDescent="0.25">
      <c r="A647" s="36">
        <v>44527</v>
      </c>
      <c r="B647" s="37">
        <v>13</v>
      </c>
      <c r="C647" s="18" t="str">
        <f t="shared" si="82"/>
        <v>44527_13</v>
      </c>
      <c r="D647" s="20">
        <v>181.45677186962016</v>
      </c>
      <c r="E647" s="20">
        <v>218.76303969568281</v>
      </c>
      <c r="F647" s="20">
        <v>463.4784494383523</v>
      </c>
      <c r="G647" s="20">
        <v>237.10377049945916</v>
      </c>
      <c r="H647" s="20">
        <v>0.21465287457211876</v>
      </c>
      <c r="I647" s="20">
        <v>2.6763589583620528</v>
      </c>
      <c r="J647" s="20">
        <v>0.4909418796455044</v>
      </c>
      <c r="K647" s="20">
        <v>13.555676276356154</v>
      </c>
      <c r="L647" s="20">
        <v>9.5757336547846226</v>
      </c>
      <c r="M647" s="20">
        <v>18.658121248189563</v>
      </c>
      <c r="N647" s="20">
        <v>14.491135763264051</v>
      </c>
      <c r="O647" s="20">
        <v>3.6312045826451776E-2</v>
      </c>
      <c r="P647" s="20">
        <v>0.27747026657111168</v>
      </c>
      <c r="Q647" s="20">
        <v>7.0419797063479492E-2</v>
      </c>
      <c r="R647" s="3">
        <f t="shared" si="75"/>
        <v>0</v>
      </c>
      <c r="S647" s="3">
        <f t="shared" si="76"/>
        <v>0</v>
      </c>
      <c r="T647" s="3">
        <f t="shared" si="77"/>
        <v>0</v>
      </c>
      <c r="U647" s="3">
        <f t="shared" si="78"/>
        <v>0</v>
      </c>
      <c r="V647" s="3">
        <f t="shared" si="79"/>
        <v>0</v>
      </c>
      <c r="W647" s="3">
        <f t="shared" si="80"/>
        <v>0</v>
      </c>
      <c r="X647" s="3">
        <f t="shared" si="81"/>
        <v>0</v>
      </c>
    </row>
    <row r="648" spans="1:24" x14ac:dyDescent="0.25">
      <c r="A648" s="36">
        <v>44527</v>
      </c>
      <c r="B648" s="37">
        <v>14</v>
      </c>
      <c r="C648" s="18" t="str">
        <f t="shared" si="82"/>
        <v>44527_14</v>
      </c>
      <c r="D648" s="20">
        <v>188.17680674396019</v>
      </c>
      <c r="E648" s="20">
        <v>225.65474658905683</v>
      </c>
      <c r="F648" s="20">
        <v>480.34450001438563</v>
      </c>
      <c r="G648" s="20">
        <v>245.73923734200332</v>
      </c>
      <c r="H648" s="20">
        <v>0.19846592897653506</v>
      </c>
      <c r="I648" s="20">
        <v>2.6710465492423872</v>
      </c>
      <c r="J648" s="20">
        <v>0.45596945921936383</v>
      </c>
      <c r="K648" s="20">
        <v>14.57365939693328</v>
      </c>
      <c r="L648" s="20">
        <v>11.233779902388019</v>
      </c>
      <c r="M648" s="20">
        <v>23.30036940325855</v>
      </c>
      <c r="N648" s="20">
        <v>16.669730023801698</v>
      </c>
      <c r="O648" s="20">
        <v>1.3864963006357915E-2</v>
      </c>
      <c r="P648" s="20">
        <v>0.25108833528787261</v>
      </c>
      <c r="Q648" s="20">
        <v>1.8151210889190451E-2</v>
      </c>
      <c r="R648" s="3">
        <f t="shared" si="75"/>
        <v>0</v>
      </c>
      <c r="S648" s="3">
        <f t="shared" si="76"/>
        <v>0</v>
      </c>
      <c r="T648" s="3">
        <f t="shared" si="77"/>
        <v>0</v>
      </c>
      <c r="U648" s="3">
        <f t="shared" si="78"/>
        <v>0</v>
      </c>
      <c r="V648" s="3">
        <f t="shared" si="79"/>
        <v>0</v>
      </c>
      <c r="W648" s="3">
        <f t="shared" si="80"/>
        <v>0</v>
      </c>
      <c r="X648" s="3">
        <f t="shared" si="81"/>
        <v>0</v>
      </c>
    </row>
    <row r="649" spans="1:24" x14ac:dyDescent="0.25">
      <c r="A649" s="36">
        <v>44527</v>
      </c>
      <c r="B649" s="37">
        <v>15</v>
      </c>
      <c r="C649" s="18" t="str">
        <f t="shared" si="82"/>
        <v>44527_15</v>
      </c>
      <c r="D649" s="20">
        <v>186.23169439789154</v>
      </c>
      <c r="E649" s="20">
        <v>224.57297651216265</v>
      </c>
      <c r="F649" s="20">
        <v>479.02585822439084</v>
      </c>
      <c r="G649" s="20">
        <v>244.19655096470919</v>
      </c>
      <c r="H649" s="20">
        <v>0.20174832743564447</v>
      </c>
      <c r="I649" s="20">
        <v>2.6609287774970536</v>
      </c>
      <c r="J649" s="20">
        <v>0.46397853397987476</v>
      </c>
      <c r="K649" s="20">
        <v>15.136997784965164</v>
      </c>
      <c r="L649" s="20">
        <v>11.731107674616332</v>
      </c>
      <c r="M649" s="20">
        <v>24.427669667641599</v>
      </c>
      <c r="N649" s="20">
        <v>17.454196497692884</v>
      </c>
      <c r="O649" s="20">
        <v>2.0692519943149055E-2</v>
      </c>
      <c r="P649" s="20">
        <v>0.24982895752643902</v>
      </c>
      <c r="Q649" s="20">
        <v>3.3824282040670957E-2</v>
      </c>
      <c r="R649" s="3">
        <f t="shared" si="75"/>
        <v>0</v>
      </c>
      <c r="S649" s="3">
        <f t="shared" si="76"/>
        <v>0</v>
      </c>
      <c r="T649" s="3">
        <f t="shared" si="77"/>
        <v>0</v>
      </c>
      <c r="U649" s="3">
        <f t="shared" si="78"/>
        <v>0</v>
      </c>
      <c r="V649" s="3">
        <f t="shared" si="79"/>
        <v>0</v>
      </c>
      <c r="W649" s="3">
        <f t="shared" si="80"/>
        <v>0</v>
      </c>
      <c r="X649" s="3">
        <f t="shared" si="81"/>
        <v>0</v>
      </c>
    </row>
    <row r="650" spans="1:24" x14ac:dyDescent="0.25">
      <c r="A650" s="36">
        <v>44527</v>
      </c>
      <c r="B650" s="37">
        <v>16</v>
      </c>
      <c r="C650" s="18" t="str">
        <f t="shared" si="82"/>
        <v>44527_16</v>
      </c>
      <c r="D650" s="20">
        <v>179.88678858514089</v>
      </c>
      <c r="E650" s="20">
        <v>217.79319632271432</v>
      </c>
      <c r="F650" s="20">
        <v>464.43431068959137</v>
      </c>
      <c r="G650" s="20">
        <v>235.32666822262664</v>
      </c>
      <c r="H650" s="20">
        <v>0.20093186720668074</v>
      </c>
      <c r="I650" s="20">
        <v>2.575668682774352</v>
      </c>
      <c r="J650" s="20">
        <v>0.46184325227568279</v>
      </c>
      <c r="K650" s="20">
        <v>14.151858404990081</v>
      </c>
      <c r="L650" s="20">
        <v>10.529196894526072</v>
      </c>
      <c r="M650" s="20">
        <v>22.537411462554601</v>
      </c>
      <c r="N650" s="20">
        <v>16.039375645609031</v>
      </c>
      <c r="O650" s="20">
        <v>1.8706965080031633E-2</v>
      </c>
      <c r="P650" s="20">
        <v>0.23101695343767273</v>
      </c>
      <c r="Q650" s="20">
        <v>2.9355643238407062E-2</v>
      </c>
      <c r="R650" s="3">
        <f t="shared" si="75"/>
        <v>0</v>
      </c>
      <c r="S650" s="3">
        <f t="shared" si="76"/>
        <v>0</v>
      </c>
      <c r="T650" s="3">
        <f t="shared" si="77"/>
        <v>0</v>
      </c>
      <c r="U650" s="3">
        <f t="shared" si="78"/>
        <v>0</v>
      </c>
      <c r="V650" s="3">
        <f t="shared" si="79"/>
        <v>0</v>
      </c>
      <c r="W650" s="3">
        <f t="shared" si="80"/>
        <v>0</v>
      </c>
      <c r="X650" s="3">
        <f t="shared" si="81"/>
        <v>0</v>
      </c>
    </row>
    <row r="651" spans="1:24" x14ac:dyDescent="0.25">
      <c r="A651" s="36">
        <v>44527</v>
      </c>
      <c r="B651" s="37">
        <v>17</v>
      </c>
      <c r="C651" s="18" t="str">
        <f t="shared" si="82"/>
        <v>44527_17</v>
      </c>
      <c r="D651" s="20">
        <v>173.60023757706821</v>
      </c>
      <c r="E651" s="20">
        <v>210.06679060089331</v>
      </c>
      <c r="F651" s="20">
        <v>447.65660054177965</v>
      </c>
      <c r="G651" s="20">
        <v>226.10803793290373</v>
      </c>
      <c r="H651" s="20">
        <v>0.19217092155981588</v>
      </c>
      <c r="I651" s="20">
        <v>2.4850769091341784</v>
      </c>
      <c r="J651" s="20">
        <v>0.44261026790531666</v>
      </c>
      <c r="K651" s="20">
        <v>12.79669311254702</v>
      </c>
      <c r="L651" s="20">
        <v>8.5412447341018218</v>
      </c>
      <c r="M651" s="20">
        <v>18.678398957265355</v>
      </c>
      <c r="N651" s="20">
        <v>14.088511792584688</v>
      </c>
      <c r="O651" s="20">
        <v>3.4611961589749093E-3</v>
      </c>
      <c r="P651" s="20">
        <v>0.18024000030907239</v>
      </c>
      <c r="Q651" s="20">
        <v>-5.8924047164311179E-3</v>
      </c>
      <c r="R651" s="3">
        <f t="shared" ref="R651:R682" si="83">MAX(0,(K651-D651*0.2)*$T$5)+MAX(0,(K651-D651*0.3)*($U$5-$T$5))+MAX(0,(K651-D651*0.5)*($W$5-$V$5))+MAX(0,(K651-D651*0.8)*($X$5-$W$5))</f>
        <v>0</v>
      </c>
      <c r="S651" s="3">
        <f t="shared" ref="S651:S682" si="84">MAX(0,(L651-E651*0.2)*$T$5)+MAX(0,(L651-E651*0.3)*($U$5-$T$5))+MAX(0,(L651-E651*0.5)*($W$5-$V$5))+MAX(0,(L651-E651*0.8)*($X$5-$W$5))</f>
        <v>0</v>
      </c>
      <c r="T651" s="3">
        <f t="shared" ref="T651:T682" si="85">MAX(0,(M651-F651*0.2)*$T$5)+MAX(0,(M651-F651*0.3)*($U$5-$T$5))+MAX(0,(M651-F651*0.5)*($W$5-$V$5))+MAX(0,(M651-F651*0.8)*($X$5-$W$5))</f>
        <v>0</v>
      </c>
      <c r="U651" s="3">
        <f t="shared" ref="U651:U682" si="86">MAX(0,(N651-G651*0.2)*$T$5)+MAX(0,(N651-G651*0.3)*($U$5-$T$5))+MAX(0,(N651-G651*0.5)*($W$5-$V$5))+MAX(0,(N651-G651*0.8)*($X$5-$W$5))</f>
        <v>0</v>
      </c>
      <c r="V651" s="3">
        <f t="shared" ref="V651:V682" si="87">MAX(0,(O651-H651*0.2)*$T$5)+MAX(0,(O651-H651*0.3)*($U$5-$T$5))+MAX(0,(O651-H651*0.5)*($W$5-$V$5))+MAX(0,(O651-H651*0.8)*($X$5-$W$5))</f>
        <v>0</v>
      </c>
      <c r="W651" s="3">
        <f t="shared" ref="W651:W682" si="88">MAX(0,(P651-I651*0.2)*$T$5)+MAX(0,(P651-I651*0.3)*($U$5-$T$5))+MAX(0,(P651-I651*0.5)*($W$5-$V$5))+MAX(0,(P651-I651*0.8)*($X$5-$W$5))</f>
        <v>0</v>
      </c>
      <c r="X651" s="3">
        <f t="shared" ref="X651:X682" si="89">MAX(0,(Q651-J651*0.2)*$T$5)+MAX(0,(Q651-J651*0.3)*($U$5-$T$5))+MAX(0,(Q651-J651*0.5)*($W$5-$V$5))+MAX(0,(Q651-J651*0.8)*($X$5-$W$5))</f>
        <v>0</v>
      </c>
    </row>
    <row r="652" spans="1:24" x14ac:dyDescent="0.25">
      <c r="A652" s="36">
        <v>44527</v>
      </c>
      <c r="B652" s="37">
        <v>18</v>
      </c>
      <c r="C652" s="18" t="str">
        <f t="shared" ref="C652:C715" si="90">CONCATENATE(A652,"_",B652)</f>
        <v>44527_18</v>
      </c>
      <c r="D652" s="20">
        <v>170.68348715520813</v>
      </c>
      <c r="E652" s="20">
        <v>204.71973787523669</v>
      </c>
      <c r="F652" s="20">
        <v>436.08488381209384</v>
      </c>
      <c r="G652" s="20">
        <v>219.52778489403215</v>
      </c>
      <c r="H652" s="20">
        <v>0.1953395169103217</v>
      </c>
      <c r="I652" s="20">
        <v>2.3436794447138984</v>
      </c>
      <c r="J652" s="20">
        <v>0.44916938283247076</v>
      </c>
      <c r="K652" s="20">
        <v>11.253138810897296</v>
      </c>
      <c r="L652" s="20">
        <v>7.4661049360028695</v>
      </c>
      <c r="M652" s="20">
        <v>16.35883924847387</v>
      </c>
      <c r="N652" s="20">
        <v>12.86244356100484</v>
      </c>
      <c r="O652" s="20">
        <v>4.9130929372256348E-3</v>
      </c>
      <c r="P652" s="20">
        <v>0.16657526249350263</v>
      </c>
      <c r="Q652" s="20">
        <v>-1.2936896379521813E-3</v>
      </c>
      <c r="R652" s="3">
        <f t="shared" si="83"/>
        <v>0</v>
      </c>
      <c r="S652" s="3">
        <f t="shared" si="84"/>
        <v>0</v>
      </c>
      <c r="T652" s="3">
        <f t="shared" si="85"/>
        <v>0</v>
      </c>
      <c r="U652" s="3">
        <f t="shared" si="86"/>
        <v>0</v>
      </c>
      <c r="V652" s="3">
        <f t="shared" si="87"/>
        <v>0</v>
      </c>
      <c r="W652" s="3">
        <f t="shared" si="88"/>
        <v>0</v>
      </c>
      <c r="X652" s="3">
        <f t="shared" si="89"/>
        <v>0</v>
      </c>
    </row>
    <row r="653" spans="1:24" x14ac:dyDescent="0.25">
      <c r="A653" s="36">
        <v>44527</v>
      </c>
      <c r="B653" s="37">
        <v>19</v>
      </c>
      <c r="C653" s="18" t="str">
        <f t="shared" si="90"/>
        <v>44527_19</v>
      </c>
      <c r="D653" s="20">
        <v>166.21688001792637</v>
      </c>
      <c r="E653" s="20">
        <v>201.57187211490123</v>
      </c>
      <c r="F653" s="20">
        <v>430.09939331015892</v>
      </c>
      <c r="G653" s="20">
        <v>216.45619284522331</v>
      </c>
      <c r="H653" s="20">
        <v>0.19488594920723767</v>
      </c>
      <c r="I653" s="20">
        <v>2.2909893209552274</v>
      </c>
      <c r="J653" s="20">
        <v>0.44735423405795238</v>
      </c>
      <c r="K653" s="20">
        <v>9.4426504420048794</v>
      </c>
      <c r="L653" s="20">
        <v>6.0382140330541656</v>
      </c>
      <c r="M653" s="20">
        <v>13.538729785666701</v>
      </c>
      <c r="N653" s="20">
        <v>11.952935056976603</v>
      </c>
      <c r="O653" s="20">
        <v>5.8943657698144374E-3</v>
      </c>
      <c r="P653" s="20">
        <v>0.14028123737834552</v>
      </c>
      <c r="Q653" s="20">
        <v>1.6932975352270166E-3</v>
      </c>
      <c r="R653" s="3">
        <f t="shared" si="83"/>
        <v>0</v>
      </c>
      <c r="S653" s="3">
        <f t="shared" si="84"/>
        <v>0</v>
      </c>
      <c r="T653" s="3">
        <f t="shared" si="85"/>
        <v>0</v>
      </c>
      <c r="U653" s="3">
        <f t="shared" si="86"/>
        <v>0</v>
      </c>
      <c r="V653" s="3">
        <f t="shared" si="87"/>
        <v>0</v>
      </c>
      <c r="W653" s="3">
        <f t="shared" si="88"/>
        <v>0</v>
      </c>
      <c r="X653" s="3">
        <f t="shared" si="89"/>
        <v>0</v>
      </c>
    </row>
    <row r="654" spans="1:24" x14ac:dyDescent="0.25">
      <c r="A654" s="36">
        <v>44527</v>
      </c>
      <c r="B654" s="37">
        <v>20</v>
      </c>
      <c r="C654" s="18" t="str">
        <f t="shared" si="90"/>
        <v>44527_20</v>
      </c>
      <c r="D654" s="20">
        <v>163.61207466608619</v>
      </c>
      <c r="E654" s="20">
        <v>200.75044984508557</v>
      </c>
      <c r="F654" s="20">
        <v>429.54011066402029</v>
      </c>
      <c r="G654" s="20">
        <v>215.36248754718252</v>
      </c>
      <c r="H654" s="20">
        <v>0.19221607354110165</v>
      </c>
      <c r="I654" s="20">
        <v>2.2887926689728739</v>
      </c>
      <c r="J654" s="20">
        <v>0.44127530579539931</v>
      </c>
      <c r="K654" s="20">
        <v>5.8756318265329988</v>
      </c>
      <c r="L654" s="20">
        <v>2.6774950077174093</v>
      </c>
      <c r="M654" s="20">
        <v>6.1939161948506793</v>
      </c>
      <c r="N654" s="20">
        <v>8.4705367866921524</v>
      </c>
      <c r="O654" s="20">
        <v>-8.3422649373778961E-3</v>
      </c>
      <c r="P654" s="20">
        <v>9.2623607444322881E-2</v>
      </c>
      <c r="Q654" s="20">
        <v>-3.0412315733737094E-2</v>
      </c>
      <c r="R654" s="3">
        <f t="shared" si="83"/>
        <v>0</v>
      </c>
      <c r="S654" s="3">
        <f t="shared" si="84"/>
        <v>0</v>
      </c>
      <c r="T654" s="3">
        <f t="shared" si="85"/>
        <v>0</v>
      </c>
      <c r="U654" s="3">
        <f t="shared" si="86"/>
        <v>0</v>
      </c>
      <c r="V654" s="3">
        <f t="shared" si="87"/>
        <v>0</v>
      </c>
      <c r="W654" s="3">
        <f t="shared" si="88"/>
        <v>0</v>
      </c>
      <c r="X654" s="3">
        <f t="shared" si="89"/>
        <v>0</v>
      </c>
    </row>
    <row r="655" spans="1:24" x14ac:dyDescent="0.25">
      <c r="A655" s="36">
        <v>44527</v>
      </c>
      <c r="B655" s="37">
        <v>21</v>
      </c>
      <c r="C655" s="18" t="str">
        <f t="shared" si="90"/>
        <v>44527_21</v>
      </c>
      <c r="D655" s="20">
        <v>170.64506686438753</v>
      </c>
      <c r="E655" s="20">
        <v>208.84787439180121</v>
      </c>
      <c r="F655" s="20">
        <v>449.55197143769209</v>
      </c>
      <c r="G655" s="20">
        <v>224.4635881812176</v>
      </c>
      <c r="H655" s="20">
        <v>0.21239171805748405</v>
      </c>
      <c r="I655" s="20">
        <v>2.3666307912580868</v>
      </c>
      <c r="J655" s="20">
        <v>0.4846111887700672</v>
      </c>
      <c r="K655" s="20">
        <v>-1.1747967027495259</v>
      </c>
      <c r="L655" s="20">
        <v>-6.9636216011095931</v>
      </c>
      <c r="M655" s="20">
        <v>-15.574097069532257</v>
      </c>
      <c r="N655" s="20">
        <v>-1.8253095714119871</v>
      </c>
      <c r="O655" s="20">
        <v>-1.7050947216819105E-2</v>
      </c>
      <c r="P655" s="20">
        <v>-7.7204979494531201E-3</v>
      </c>
      <c r="Q655" s="20">
        <v>-4.8674601564308861E-2</v>
      </c>
      <c r="R655" s="3">
        <f t="shared" si="83"/>
        <v>0</v>
      </c>
      <c r="S655" s="3">
        <f t="shared" si="84"/>
        <v>0</v>
      </c>
      <c r="T655" s="3">
        <f t="shared" si="85"/>
        <v>0</v>
      </c>
      <c r="U655" s="3">
        <f t="shared" si="86"/>
        <v>0</v>
      </c>
      <c r="V655" s="3">
        <f t="shared" si="87"/>
        <v>0</v>
      </c>
      <c r="W655" s="3">
        <f t="shared" si="88"/>
        <v>0</v>
      </c>
      <c r="X655" s="3">
        <f t="shared" si="89"/>
        <v>0</v>
      </c>
    </row>
    <row r="656" spans="1:24" x14ac:dyDescent="0.25">
      <c r="A656" s="36">
        <v>44527</v>
      </c>
      <c r="B656" s="37">
        <v>22</v>
      </c>
      <c r="C656" s="18" t="str">
        <f t="shared" si="90"/>
        <v>44527_22</v>
      </c>
      <c r="D656" s="20">
        <v>185.61436858454397</v>
      </c>
      <c r="E656" s="20">
        <v>227.49275173581464</v>
      </c>
      <c r="F656" s="20">
        <v>493.55434501273254</v>
      </c>
      <c r="G656" s="20">
        <v>245.6436726317682</v>
      </c>
      <c r="H656" s="20">
        <v>0.24723900592240575</v>
      </c>
      <c r="I656" s="20">
        <v>2.5643026580721275</v>
      </c>
      <c r="J656" s="20">
        <v>0.5616630816508158</v>
      </c>
      <c r="K656" s="20">
        <v>-3.0442646293785893</v>
      </c>
      <c r="L656" s="20">
        <v>-9.2800781564002879</v>
      </c>
      <c r="M656" s="20">
        <v>-18.954083551326431</v>
      </c>
      <c r="N656" s="20">
        <v>-4.1644818723487518</v>
      </c>
      <c r="O656" s="20">
        <v>-2.4526507887549679E-2</v>
      </c>
      <c r="P656" s="20">
        <v>-5.872459809456626E-2</v>
      </c>
      <c r="Q656" s="20">
        <v>-6.4519389037412361E-2</v>
      </c>
      <c r="R656" s="3">
        <f t="shared" si="83"/>
        <v>0</v>
      </c>
      <c r="S656" s="3">
        <f t="shared" si="84"/>
        <v>0</v>
      </c>
      <c r="T656" s="3">
        <f t="shared" si="85"/>
        <v>0</v>
      </c>
      <c r="U656" s="3">
        <f t="shared" si="86"/>
        <v>0</v>
      </c>
      <c r="V656" s="3">
        <f t="shared" si="87"/>
        <v>0</v>
      </c>
      <c r="W656" s="3">
        <f t="shared" si="88"/>
        <v>0</v>
      </c>
      <c r="X656" s="3">
        <f t="shared" si="89"/>
        <v>0</v>
      </c>
    </row>
    <row r="657" spans="1:24" x14ac:dyDescent="0.25">
      <c r="A657" s="36">
        <v>44527</v>
      </c>
      <c r="B657" s="37">
        <v>23</v>
      </c>
      <c r="C657" s="18" t="str">
        <f t="shared" si="90"/>
        <v>44527_23</v>
      </c>
      <c r="D657" s="20">
        <v>176.82722068957298</v>
      </c>
      <c r="E657" s="20">
        <v>217.21172622044253</v>
      </c>
      <c r="F657" s="20">
        <v>471.60039189147392</v>
      </c>
      <c r="G657" s="20">
        <v>233.96223596232596</v>
      </c>
      <c r="H657" s="20">
        <v>0.23690947718621325</v>
      </c>
      <c r="I657" s="20">
        <v>2.4430697235756069</v>
      </c>
      <c r="J657" s="20">
        <v>0.54081607242870999</v>
      </c>
      <c r="K657" s="20">
        <v>-6.0532124470668531</v>
      </c>
      <c r="L657" s="20">
        <v>-12.95408997893087</v>
      </c>
      <c r="M657" s="20">
        <v>-26.893029841170076</v>
      </c>
      <c r="N657" s="20">
        <v>-8.3578806606643727</v>
      </c>
      <c r="O657" s="20">
        <v>-2.9560349246239313E-2</v>
      </c>
      <c r="P657" s="20">
        <v>-0.10319600873963171</v>
      </c>
      <c r="Q657" s="20">
        <v>-7.5146581335280932E-2</v>
      </c>
      <c r="R657" s="3">
        <f t="shared" si="83"/>
        <v>0</v>
      </c>
      <c r="S657" s="3">
        <f t="shared" si="84"/>
        <v>0</v>
      </c>
      <c r="T657" s="3">
        <f t="shared" si="85"/>
        <v>0</v>
      </c>
      <c r="U657" s="3">
        <f t="shared" si="86"/>
        <v>0</v>
      </c>
      <c r="V657" s="3">
        <f t="shared" si="87"/>
        <v>0</v>
      </c>
      <c r="W657" s="3">
        <f t="shared" si="88"/>
        <v>0</v>
      </c>
      <c r="X657" s="3">
        <f t="shared" si="89"/>
        <v>0</v>
      </c>
    </row>
    <row r="658" spans="1:24" x14ac:dyDescent="0.25">
      <c r="A658" s="36">
        <v>44527</v>
      </c>
      <c r="B658" s="37">
        <v>24</v>
      </c>
      <c r="C658" s="18" t="str">
        <f t="shared" si="90"/>
        <v>44527_24</v>
      </c>
      <c r="D658" s="20">
        <v>165.00596198485295</v>
      </c>
      <c r="E658" s="20">
        <v>201.38508332955035</v>
      </c>
      <c r="F658" s="20">
        <v>436.53580503042957</v>
      </c>
      <c r="G658" s="20">
        <v>216.45613180971478</v>
      </c>
      <c r="H658" s="20">
        <v>0.22621444017578585</v>
      </c>
      <c r="I658" s="20">
        <v>2.2600718107171986</v>
      </c>
      <c r="J658" s="20">
        <v>0.52018345405696009</v>
      </c>
      <c r="K658" s="20">
        <v>-4.2783326354812257</v>
      </c>
      <c r="L658" s="20">
        <v>-8.6161097582468482</v>
      </c>
      <c r="M658" s="20">
        <v>-18.190599259244809</v>
      </c>
      <c r="N658" s="20">
        <v>-5.6708031536558057</v>
      </c>
      <c r="O658" s="20">
        <v>-2.6806444418370427E-2</v>
      </c>
      <c r="P658" s="20">
        <v>-6.8176625448318193E-2</v>
      </c>
      <c r="Q658" s="20">
        <v>-6.913553621841495E-2</v>
      </c>
      <c r="R658" s="3">
        <f t="shared" si="83"/>
        <v>0</v>
      </c>
      <c r="S658" s="3">
        <f t="shared" si="84"/>
        <v>0</v>
      </c>
      <c r="T658" s="3">
        <f t="shared" si="85"/>
        <v>0</v>
      </c>
      <c r="U658" s="3">
        <f t="shared" si="86"/>
        <v>0</v>
      </c>
      <c r="V658" s="3">
        <f t="shared" si="87"/>
        <v>0</v>
      </c>
      <c r="W658" s="3">
        <f t="shared" si="88"/>
        <v>0</v>
      </c>
      <c r="X658" s="3">
        <f t="shared" si="89"/>
        <v>0</v>
      </c>
    </row>
    <row r="659" spans="1:24" x14ac:dyDescent="0.25">
      <c r="A659" s="36">
        <v>44528</v>
      </c>
      <c r="B659" s="37">
        <v>1</v>
      </c>
      <c r="C659" s="18" t="str">
        <f t="shared" si="90"/>
        <v>44528_1</v>
      </c>
      <c r="D659" s="20">
        <v>150.51996981946951</v>
      </c>
      <c r="E659" s="20">
        <v>182.54232208473556</v>
      </c>
      <c r="F659" s="20">
        <v>394.17895469454265</v>
      </c>
      <c r="G659" s="20">
        <v>196.48496438598659</v>
      </c>
      <c r="H659" s="20">
        <v>0.20644497958756267</v>
      </c>
      <c r="I659" s="20">
        <v>2.0318644144063751</v>
      </c>
      <c r="J659" s="20">
        <v>0.47770860016425981</v>
      </c>
      <c r="K659" s="20">
        <v>-4.7480505222406002</v>
      </c>
      <c r="L659" s="20">
        <v>-7.6882789954156108</v>
      </c>
      <c r="M659" s="20">
        <v>-16.09767057145686</v>
      </c>
      <c r="N659" s="20">
        <v>-5.4573467150830028</v>
      </c>
      <c r="O659" s="20">
        <v>-2.5579405749849678E-2</v>
      </c>
      <c r="P659" s="20">
        <v>-6.6729428581697642E-2</v>
      </c>
      <c r="Q659" s="20">
        <v>-6.8209581145286871E-2</v>
      </c>
      <c r="R659" s="3">
        <f t="shared" si="83"/>
        <v>0</v>
      </c>
      <c r="S659" s="3">
        <f t="shared" si="84"/>
        <v>0</v>
      </c>
      <c r="T659" s="3">
        <f t="shared" si="85"/>
        <v>0</v>
      </c>
      <c r="U659" s="3">
        <f t="shared" si="86"/>
        <v>0</v>
      </c>
      <c r="V659" s="3">
        <f t="shared" si="87"/>
        <v>0</v>
      </c>
      <c r="W659" s="3">
        <f t="shared" si="88"/>
        <v>0</v>
      </c>
      <c r="X659" s="3">
        <f t="shared" si="89"/>
        <v>0</v>
      </c>
    </row>
    <row r="660" spans="1:24" x14ac:dyDescent="0.25">
      <c r="A660" s="36">
        <v>44528</v>
      </c>
      <c r="B660" s="37">
        <v>2</v>
      </c>
      <c r="C660" s="18" t="str">
        <f t="shared" si="90"/>
        <v>44528_2</v>
      </c>
      <c r="D660" s="20">
        <v>136.87759485460901</v>
      </c>
      <c r="E660" s="20">
        <v>163.97305777325644</v>
      </c>
      <c r="F660" s="20">
        <v>351.73442167056953</v>
      </c>
      <c r="G660" s="20">
        <v>176.6156697902293</v>
      </c>
      <c r="H660" s="20">
        <v>0.18825336844948426</v>
      </c>
      <c r="I660" s="20">
        <v>1.8251294771525979</v>
      </c>
      <c r="J660" s="20">
        <v>0.43888691982069805</v>
      </c>
      <c r="K660" s="20">
        <v>-3.9698756272611986</v>
      </c>
      <c r="L660" s="20">
        <v>-6.3408248031126453</v>
      </c>
      <c r="M660" s="20">
        <v>-13.327555035879501</v>
      </c>
      <c r="N660" s="20">
        <v>-4.268723877825817</v>
      </c>
      <c r="O660" s="20">
        <v>-2.3262626803174431E-2</v>
      </c>
      <c r="P660" s="20">
        <v>-5.7189011936545783E-2</v>
      </c>
      <c r="Q660" s="20">
        <v>-6.3885475514030746E-2</v>
      </c>
      <c r="R660" s="3">
        <f t="shared" si="83"/>
        <v>0</v>
      </c>
      <c r="S660" s="3">
        <f t="shared" si="84"/>
        <v>0</v>
      </c>
      <c r="T660" s="3">
        <f t="shared" si="85"/>
        <v>0</v>
      </c>
      <c r="U660" s="3">
        <f t="shared" si="86"/>
        <v>0</v>
      </c>
      <c r="V660" s="3">
        <f t="shared" si="87"/>
        <v>0</v>
      </c>
      <c r="W660" s="3">
        <f t="shared" si="88"/>
        <v>0</v>
      </c>
      <c r="X660" s="3">
        <f t="shared" si="89"/>
        <v>0</v>
      </c>
    </row>
    <row r="661" spans="1:24" x14ac:dyDescent="0.25">
      <c r="A661" s="36">
        <v>44528</v>
      </c>
      <c r="B661" s="37">
        <v>3</v>
      </c>
      <c r="C661" s="18" t="str">
        <f t="shared" si="90"/>
        <v>44528_3</v>
      </c>
      <c r="D661" s="20">
        <v>125.9751419779319</v>
      </c>
      <c r="E661" s="20">
        <v>149.53708583974836</v>
      </c>
      <c r="F661" s="20">
        <v>319.08405388616069</v>
      </c>
      <c r="G661" s="20">
        <v>160.82397824532896</v>
      </c>
      <c r="H661" s="20">
        <v>0.18066736795949417</v>
      </c>
      <c r="I661" s="20">
        <v>1.664902860045389</v>
      </c>
      <c r="J661" s="20">
        <v>0.42298518994890855</v>
      </c>
      <c r="K661" s="20">
        <v>-4.82765091193742</v>
      </c>
      <c r="L661" s="20">
        <v>-7.2549380134324224</v>
      </c>
      <c r="M661" s="20">
        <v>-15.298978412935741</v>
      </c>
      <c r="N661" s="20">
        <v>-5.4130280895494405</v>
      </c>
      <c r="O661" s="20">
        <v>-2.4271670170530481E-2</v>
      </c>
      <c r="P661" s="20">
        <v>-7.2880934205315939E-2</v>
      </c>
      <c r="Q661" s="20">
        <v>-6.5725440702302476E-2</v>
      </c>
      <c r="R661" s="3">
        <f t="shared" si="83"/>
        <v>0</v>
      </c>
      <c r="S661" s="3">
        <f t="shared" si="84"/>
        <v>0</v>
      </c>
      <c r="T661" s="3">
        <f t="shared" si="85"/>
        <v>0</v>
      </c>
      <c r="U661" s="3">
        <f t="shared" si="86"/>
        <v>0</v>
      </c>
      <c r="V661" s="3">
        <f t="shared" si="87"/>
        <v>0</v>
      </c>
      <c r="W661" s="3">
        <f t="shared" si="88"/>
        <v>0</v>
      </c>
      <c r="X661" s="3">
        <f t="shared" si="89"/>
        <v>0</v>
      </c>
    </row>
    <row r="662" spans="1:24" x14ac:dyDescent="0.25">
      <c r="A662" s="36">
        <v>44528</v>
      </c>
      <c r="B662" s="37">
        <v>4</v>
      </c>
      <c r="C662" s="18" t="str">
        <f t="shared" si="90"/>
        <v>44528_4</v>
      </c>
      <c r="D662" s="20">
        <v>118.62305866188046</v>
      </c>
      <c r="E662" s="20">
        <v>139.79694081935108</v>
      </c>
      <c r="F662" s="20">
        <v>296.73464951688788</v>
      </c>
      <c r="G662" s="20">
        <v>150.40297504978258</v>
      </c>
      <c r="H662" s="20">
        <v>0.17652848112708835</v>
      </c>
      <c r="I662" s="20">
        <v>1.5844701821714016</v>
      </c>
      <c r="J662" s="20">
        <v>0.41406451921969756</v>
      </c>
      <c r="K662" s="20">
        <v>-5.0156706551993953</v>
      </c>
      <c r="L662" s="20">
        <v>-6.1370294185894876</v>
      </c>
      <c r="M662" s="20">
        <v>-12.283881592954771</v>
      </c>
      <c r="N662" s="20">
        <v>-5.0922035666050824</v>
      </c>
      <c r="O662" s="20">
        <v>-2.5910084425977749E-2</v>
      </c>
      <c r="P662" s="20">
        <v>-5.8199581908586852E-2</v>
      </c>
      <c r="Q662" s="20">
        <v>-6.9043849431579929E-2</v>
      </c>
      <c r="R662" s="3">
        <f t="shared" si="83"/>
        <v>0</v>
      </c>
      <c r="S662" s="3">
        <f t="shared" si="84"/>
        <v>0</v>
      </c>
      <c r="T662" s="3">
        <f t="shared" si="85"/>
        <v>0</v>
      </c>
      <c r="U662" s="3">
        <f t="shared" si="86"/>
        <v>0</v>
      </c>
      <c r="V662" s="3">
        <f t="shared" si="87"/>
        <v>0</v>
      </c>
      <c r="W662" s="3">
        <f t="shared" si="88"/>
        <v>0</v>
      </c>
      <c r="X662" s="3">
        <f t="shared" si="89"/>
        <v>0</v>
      </c>
    </row>
    <row r="663" spans="1:24" x14ac:dyDescent="0.25">
      <c r="A663" s="36">
        <v>44528</v>
      </c>
      <c r="B663" s="37">
        <v>5</v>
      </c>
      <c r="C663" s="18" t="str">
        <f t="shared" si="90"/>
        <v>44528_5</v>
      </c>
      <c r="D663" s="20">
        <v>113.48568197844816</v>
      </c>
      <c r="E663" s="20">
        <v>133.22125037769317</v>
      </c>
      <c r="F663" s="20">
        <v>281.84192363593331</v>
      </c>
      <c r="G663" s="20">
        <v>143.19117703596302</v>
      </c>
      <c r="H663" s="20">
        <v>0.17571708136863437</v>
      </c>
      <c r="I663" s="20">
        <v>1.5322462681629505</v>
      </c>
      <c r="J663" s="20">
        <v>0.41279427142255237</v>
      </c>
      <c r="K663" s="20">
        <v>-5.3303016786241049</v>
      </c>
      <c r="L663" s="20">
        <v>-5.7241664617363641</v>
      </c>
      <c r="M663" s="20">
        <v>-10.948364012056</v>
      </c>
      <c r="N663" s="20">
        <v>-5.2501292807140292</v>
      </c>
      <c r="O663" s="20">
        <v>-2.5385458846780271E-2</v>
      </c>
      <c r="P663" s="20">
        <v>-4.9036989936469842E-2</v>
      </c>
      <c r="Q663" s="20">
        <v>-6.777783225611958E-2</v>
      </c>
      <c r="R663" s="3">
        <f t="shared" si="83"/>
        <v>0</v>
      </c>
      <c r="S663" s="3">
        <f t="shared" si="84"/>
        <v>0</v>
      </c>
      <c r="T663" s="3">
        <f t="shared" si="85"/>
        <v>0</v>
      </c>
      <c r="U663" s="3">
        <f t="shared" si="86"/>
        <v>0</v>
      </c>
      <c r="V663" s="3">
        <f t="shared" si="87"/>
        <v>0</v>
      </c>
      <c r="W663" s="3">
        <f t="shared" si="88"/>
        <v>0</v>
      </c>
      <c r="X663" s="3">
        <f t="shared" si="89"/>
        <v>0</v>
      </c>
    </row>
    <row r="664" spans="1:24" x14ac:dyDescent="0.25">
      <c r="A664" s="36">
        <v>44528</v>
      </c>
      <c r="B664" s="37">
        <v>6</v>
      </c>
      <c r="C664" s="18" t="str">
        <f t="shared" si="90"/>
        <v>44528_6</v>
      </c>
      <c r="D664" s="20">
        <v>112.59135387908447</v>
      </c>
      <c r="E664" s="20">
        <v>131.0931336537337</v>
      </c>
      <c r="F664" s="20">
        <v>276.37522318491176</v>
      </c>
      <c r="G664" s="20">
        <v>141.66113473239844</v>
      </c>
      <c r="H664" s="20">
        <v>0.16801027556946266</v>
      </c>
      <c r="I664" s="20">
        <v>1.5043445959595461</v>
      </c>
      <c r="J664" s="20">
        <v>0.39529634678350822</v>
      </c>
      <c r="K664" s="20">
        <v>-5.6635346460036438</v>
      </c>
      <c r="L664" s="20">
        <v>-6.3590051168177402</v>
      </c>
      <c r="M664" s="20">
        <v>-12.203085692586409</v>
      </c>
      <c r="N664" s="20">
        <v>-5.6867973610656115</v>
      </c>
      <c r="O664" s="20">
        <v>-2.5431442878712244E-2</v>
      </c>
      <c r="P664" s="20">
        <v>-5.8236582625044102E-2</v>
      </c>
      <c r="Q664" s="20">
        <v>-6.8652736454577284E-2</v>
      </c>
      <c r="R664" s="3">
        <f t="shared" si="83"/>
        <v>0</v>
      </c>
      <c r="S664" s="3">
        <f t="shared" si="84"/>
        <v>0</v>
      </c>
      <c r="T664" s="3">
        <f t="shared" si="85"/>
        <v>0</v>
      </c>
      <c r="U664" s="3">
        <f t="shared" si="86"/>
        <v>0</v>
      </c>
      <c r="V664" s="3">
        <f t="shared" si="87"/>
        <v>0</v>
      </c>
      <c r="W664" s="3">
        <f t="shared" si="88"/>
        <v>0</v>
      </c>
      <c r="X664" s="3">
        <f t="shared" si="89"/>
        <v>0</v>
      </c>
    </row>
    <row r="665" spans="1:24" x14ac:dyDescent="0.25">
      <c r="A665" s="36">
        <v>44528</v>
      </c>
      <c r="B665" s="37">
        <v>7</v>
      </c>
      <c r="C665" s="18" t="str">
        <f t="shared" si="90"/>
        <v>44528_7</v>
      </c>
      <c r="D665" s="20">
        <v>106.59368384515525</v>
      </c>
      <c r="E665" s="20">
        <v>124.059393247256</v>
      </c>
      <c r="F665" s="20">
        <v>259.56591009108507</v>
      </c>
      <c r="G665" s="20">
        <v>134.01473442592246</v>
      </c>
      <c r="H665" s="20">
        <v>0.15190071995527224</v>
      </c>
      <c r="I665" s="20">
        <v>1.4144727246804847</v>
      </c>
      <c r="J665" s="20">
        <v>0.35817654562884815</v>
      </c>
      <c r="K665" s="20">
        <v>-6.1984491384403313</v>
      </c>
      <c r="L665" s="20">
        <v>-7.1903534071021928</v>
      </c>
      <c r="M665" s="20">
        <v>-15.351280851482876</v>
      </c>
      <c r="N665" s="20">
        <v>-6.3720664425835398</v>
      </c>
      <c r="O665" s="20">
        <v>-2.450814925888465E-2</v>
      </c>
      <c r="P665" s="20">
        <v>-6.4454237919898155E-2</v>
      </c>
      <c r="Q665" s="20">
        <v>-6.724886602874415E-2</v>
      </c>
      <c r="R665" s="3">
        <f t="shared" si="83"/>
        <v>0</v>
      </c>
      <c r="S665" s="3">
        <f t="shared" si="84"/>
        <v>0</v>
      </c>
      <c r="T665" s="3">
        <f t="shared" si="85"/>
        <v>0</v>
      </c>
      <c r="U665" s="3">
        <f t="shared" si="86"/>
        <v>0</v>
      </c>
      <c r="V665" s="3">
        <f t="shared" si="87"/>
        <v>0</v>
      </c>
      <c r="W665" s="3">
        <f t="shared" si="88"/>
        <v>0</v>
      </c>
      <c r="X665" s="3">
        <f t="shared" si="89"/>
        <v>0</v>
      </c>
    </row>
    <row r="666" spans="1:24" x14ac:dyDescent="0.25">
      <c r="A666" s="36">
        <v>44528</v>
      </c>
      <c r="B666" s="37">
        <v>8</v>
      </c>
      <c r="C666" s="18" t="str">
        <f t="shared" si="90"/>
        <v>44528_8</v>
      </c>
      <c r="D666" s="20">
        <v>104.87884661966476</v>
      </c>
      <c r="E666" s="20">
        <v>122.52294169906335</v>
      </c>
      <c r="F666" s="20">
        <v>256.18891536794968</v>
      </c>
      <c r="G666" s="20">
        <v>132.34710416086207</v>
      </c>
      <c r="H666" s="20">
        <v>0.15439330747860242</v>
      </c>
      <c r="I666" s="20">
        <v>1.4502035649710139</v>
      </c>
      <c r="J666" s="20">
        <v>0.3615589559214919</v>
      </c>
      <c r="K666" s="20">
        <v>-5.0446368818768441</v>
      </c>
      <c r="L666" s="20">
        <v>-5.8867028290344283</v>
      </c>
      <c r="M666" s="20">
        <v>-13.273095964910416</v>
      </c>
      <c r="N666" s="20">
        <v>-5.4651487335442344</v>
      </c>
      <c r="O666" s="20">
        <v>-1.4760673795144046E-2</v>
      </c>
      <c r="P666" s="20">
        <v>-3.8458586656260577E-2</v>
      </c>
      <c r="Q666" s="20">
        <v>-4.3808208251159449E-2</v>
      </c>
      <c r="R666" s="3">
        <f t="shared" si="83"/>
        <v>0</v>
      </c>
      <c r="S666" s="3">
        <f t="shared" si="84"/>
        <v>0</v>
      </c>
      <c r="T666" s="3">
        <f t="shared" si="85"/>
        <v>0</v>
      </c>
      <c r="U666" s="3">
        <f t="shared" si="86"/>
        <v>0</v>
      </c>
      <c r="V666" s="3">
        <f t="shared" si="87"/>
        <v>0</v>
      </c>
      <c r="W666" s="3">
        <f t="shared" si="88"/>
        <v>0</v>
      </c>
      <c r="X666" s="3">
        <f t="shared" si="89"/>
        <v>0</v>
      </c>
    </row>
    <row r="667" spans="1:24" x14ac:dyDescent="0.25">
      <c r="A667" s="36">
        <v>44528</v>
      </c>
      <c r="B667" s="37">
        <v>9</v>
      </c>
      <c r="C667" s="18" t="str">
        <f t="shared" si="90"/>
        <v>44528_9</v>
      </c>
      <c r="D667" s="20">
        <v>114.60307744520287</v>
      </c>
      <c r="E667" s="20">
        <v>135.96652184868736</v>
      </c>
      <c r="F667" s="20">
        <v>285.33139143244529</v>
      </c>
      <c r="G667" s="20">
        <v>147.46832132152508</v>
      </c>
      <c r="H667" s="20">
        <v>0.17270554003197008</v>
      </c>
      <c r="I667" s="20">
        <v>1.6765547725771595</v>
      </c>
      <c r="J667" s="20">
        <v>0.40058739329988036</v>
      </c>
      <c r="K667" s="20">
        <v>-3.7153376455099067</v>
      </c>
      <c r="L667" s="20">
        <v>-5.8209850764451083</v>
      </c>
      <c r="M667" s="20">
        <v>-12.455362753987545</v>
      </c>
      <c r="N667" s="20">
        <v>-5.4541597866155307</v>
      </c>
      <c r="O667" s="20">
        <v>1.0636036900443792E-2</v>
      </c>
      <c r="P667" s="20">
        <v>3.1660533390290586E-3</v>
      </c>
      <c r="Q667" s="20">
        <v>1.5570482142450954E-2</v>
      </c>
      <c r="R667" s="3">
        <f t="shared" si="83"/>
        <v>0</v>
      </c>
      <c r="S667" s="3">
        <f t="shared" si="84"/>
        <v>0</v>
      </c>
      <c r="T667" s="3">
        <f t="shared" si="85"/>
        <v>0</v>
      </c>
      <c r="U667" s="3">
        <f t="shared" si="86"/>
        <v>0</v>
      </c>
      <c r="V667" s="3">
        <f t="shared" si="87"/>
        <v>0</v>
      </c>
      <c r="W667" s="3">
        <f t="shared" si="88"/>
        <v>0</v>
      </c>
      <c r="X667" s="3">
        <f t="shared" si="89"/>
        <v>0</v>
      </c>
    </row>
    <row r="668" spans="1:24" x14ac:dyDescent="0.25">
      <c r="A668" s="36">
        <v>44528</v>
      </c>
      <c r="B668" s="37">
        <v>10</v>
      </c>
      <c r="C668" s="18" t="str">
        <f t="shared" si="90"/>
        <v>44528_10</v>
      </c>
      <c r="D668" s="20">
        <v>131.4180264201523</v>
      </c>
      <c r="E668" s="20">
        <v>157.01403350963116</v>
      </c>
      <c r="F668" s="20">
        <v>331.34868105737723</v>
      </c>
      <c r="G668" s="20">
        <v>170.82574175771384</v>
      </c>
      <c r="H668" s="20">
        <v>0.18276815983837819</v>
      </c>
      <c r="I668" s="20">
        <v>1.9382725756677444</v>
      </c>
      <c r="J668" s="20">
        <v>0.42036299667778354</v>
      </c>
      <c r="K668" s="20">
        <v>-10.264752246477599</v>
      </c>
      <c r="L668" s="20">
        <v>-15.354293428610831</v>
      </c>
      <c r="M668" s="20">
        <v>-30.529245381747884</v>
      </c>
      <c r="N668" s="20">
        <v>-15.934548011957851</v>
      </c>
      <c r="O668" s="20">
        <v>1.6283625967991967E-2</v>
      </c>
      <c r="P668" s="20">
        <v>-4.0974935781887038E-2</v>
      </c>
      <c r="Q668" s="20">
        <v>2.8364338260691409E-2</v>
      </c>
      <c r="R668" s="3">
        <f t="shared" si="83"/>
        <v>0</v>
      </c>
      <c r="S668" s="3">
        <f t="shared" si="84"/>
        <v>0</v>
      </c>
      <c r="T668" s="3">
        <f t="shared" si="85"/>
        <v>0</v>
      </c>
      <c r="U668" s="3">
        <f t="shared" si="86"/>
        <v>0</v>
      </c>
      <c r="V668" s="3">
        <f t="shared" si="87"/>
        <v>0</v>
      </c>
      <c r="W668" s="3">
        <f t="shared" si="88"/>
        <v>0</v>
      </c>
      <c r="X668" s="3">
        <f t="shared" si="89"/>
        <v>0</v>
      </c>
    </row>
    <row r="669" spans="1:24" x14ac:dyDescent="0.25">
      <c r="A669" s="36">
        <v>44528</v>
      </c>
      <c r="B669" s="37">
        <v>11</v>
      </c>
      <c r="C669" s="18" t="str">
        <f t="shared" si="90"/>
        <v>44528_11</v>
      </c>
      <c r="D669" s="20">
        <v>147.57476619826022</v>
      </c>
      <c r="E669" s="20">
        <v>176.41809206652539</v>
      </c>
      <c r="F669" s="20">
        <v>373.9503015990523</v>
      </c>
      <c r="G669" s="20">
        <v>191.95636850078645</v>
      </c>
      <c r="H669" s="20">
        <v>0.19016220123606142</v>
      </c>
      <c r="I669" s="20">
        <v>2.1491424123128335</v>
      </c>
      <c r="J669" s="20">
        <v>0.43705042762082669</v>
      </c>
      <c r="K669" s="20">
        <v>-8.1226904150814754</v>
      </c>
      <c r="L669" s="20">
        <v>-12.645794432734332</v>
      </c>
      <c r="M669" s="20">
        <v>-25.126115368380347</v>
      </c>
      <c r="N669" s="20">
        <v>-12.690273233180424</v>
      </c>
      <c r="O669" s="20">
        <v>2.3173134866312121E-2</v>
      </c>
      <c r="P669" s="20">
        <v>2.7654630551730355E-3</v>
      </c>
      <c r="Q669" s="20">
        <v>4.298272177825492E-2</v>
      </c>
      <c r="R669" s="3">
        <f t="shared" si="83"/>
        <v>0</v>
      </c>
      <c r="S669" s="3">
        <f t="shared" si="84"/>
        <v>0</v>
      </c>
      <c r="T669" s="3">
        <f t="shared" si="85"/>
        <v>0</v>
      </c>
      <c r="U669" s="3">
        <f t="shared" si="86"/>
        <v>0</v>
      </c>
      <c r="V669" s="3">
        <f t="shared" si="87"/>
        <v>0</v>
      </c>
      <c r="W669" s="3">
        <f t="shared" si="88"/>
        <v>0</v>
      </c>
      <c r="X669" s="3">
        <f t="shared" si="89"/>
        <v>0</v>
      </c>
    </row>
    <row r="670" spans="1:24" x14ac:dyDescent="0.25">
      <c r="A670" s="36">
        <v>44528</v>
      </c>
      <c r="B670" s="37">
        <v>12</v>
      </c>
      <c r="C670" s="18" t="str">
        <f t="shared" si="90"/>
        <v>44528_12</v>
      </c>
      <c r="D670" s="20">
        <v>160.09196076170991</v>
      </c>
      <c r="E670" s="20">
        <v>190.69889164733436</v>
      </c>
      <c r="F670" s="20">
        <v>405.05823074350968</v>
      </c>
      <c r="G670" s="20">
        <v>208.42070346533808</v>
      </c>
      <c r="H670" s="20">
        <v>0.18935785767121685</v>
      </c>
      <c r="I670" s="20">
        <v>2.2859771292295097</v>
      </c>
      <c r="J670" s="20">
        <v>0.43312169845049886</v>
      </c>
      <c r="K670" s="20">
        <v>-10.043669814509528</v>
      </c>
      <c r="L670" s="20">
        <v>-16.010598111259572</v>
      </c>
      <c r="M670" s="20">
        <v>-34.964682764559797</v>
      </c>
      <c r="N670" s="20">
        <v>-17.199992235004494</v>
      </c>
      <c r="O670" s="20">
        <v>2.1342832321453839E-3</v>
      </c>
      <c r="P670" s="20">
        <v>-2.9329599480222956E-2</v>
      </c>
      <c r="Q670" s="20">
        <v>-5.3219594166447328E-3</v>
      </c>
      <c r="R670" s="3">
        <f t="shared" si="83"/>
        <v>0</v>
      </c>
      <c r="S670" s="3">
        <f t="shared" si="84"/>
        <v>0</v>
      </c>
      <c r="T670" s="3">
        <f t="shared" si="85"/>
        <v>0</v>
      </c>
      <c r="U670" s="3">
        <f t="shared" si="86"/>
        <v>0</v>
      </c>
      <c r="V670" s="3">
        <f t="shared" si="87"/>
        <v>0</v>
      </c>
      <c r="W670" s="3">
        <f t="shared" si="88"/>
        <v>0</v>
      </c>
      <c r="X670" s="3">
        <f t="shared" si="89"/>
        <v>0</v>
      </c>
    </row>
    <row r="671" spans="1:24" x14ac:dyDescent="0.25">
      <c r="A671" s="36">
        <v>44528</v>
      </c>
      <c r="B671" s="37">
        <v>13</v>
      </c>
      <c r="C671" s="18" t="str">
        <f t="shared" si="90"/>
        <v>44528_13</v>
      </c>
      <c r="D671" s="20">
        <v>169.73028675151215</v>
      </c>
      <c r="E671" s="20">
        <v>202.60335637220433</v>
      </c>
      <c r="F671" s="20">
        <v>431.54611946730807</v>
      </c>
      <c r="G671" s="20">
        <v>221.5653108806948</v>
      </c>
      <c r="H671" s="20">
        <v>0.19498497128319978</v>
      </c>
      <c r="I671" s="20">
        <v>2.414328732039829</v>
      </c>
      <c r="J671" s="20">
        <v>0.44744898347867634</v>
      </c>
      <c r="K671" s="20">
        <v>-9.2113420566470356</v>
      </c>
      <c r="L671" s="20">
        <v>-14.816769726354671</v>
      </c>
      <c r="M671" s="20">
        <v>-32.314336705251755</v>
      </c>
      <c r="N671" s="20">
        <v>-16.516429740005968</v>
      </c>
      <c r="O671" s="20">
        <v>6.0626692008488667E-3</v>
      </c>
      <c r="P671" s="20">
        <v>-3.9090680435898157E-3</v>
      </c>
      <c r="Q671" s="20">
        <v>2.9909969275768904E-3</v>
      </c>
      <c r="R671" s="3">
        <f t="shared" si="83"/>
        <v>0</v>
      </c>
      <c r="S671" s="3">
        <f t="shared" si="84"/>
        <v>0</v>
      </c>
      <c r="T671" s="3">
        <f t="shared" si="85"/>
        <v>0</v>
      </c>
      <c r="U671" s="3">
        <f t="shared" si="86"/>
        <v>0</v>
      </c>
      <c r="V671" s="3">
        <f t="shared" si="87"/>
        <v>0</v>
      </c>
      <c r="W671" s="3">
        <f t="shared" si="88"/>
        <v>0</v>
      </c>
      <c r="X671" s="3">
        <f t="shared" si="89"/>
        <v>0</v>
      </c>
    </row>
    <row r="672" spans="1:24" x14ac:dyDescent="0.25">
      <c r="A672" s="36">
        <v>44528</v>
      </c>
      <c r="B672" s="37">
        <v>14</v>
      </c>
      <c r="C672" s="18" t="str">
        <f t="shared" si="90"/>
        <v>44528_14</v>
      </c>
      <c r="D672" s="20">
        <v>181.1112570810439</v>
      </c>
      <c r="E672" s="20">
        <v>217.38443438079887</v>
      </c>
      <c r="F672" s="20">
        <v>465.12841458623194</v>
      </c>
      <c r="G672" s="20">
        <v>238.12413233352919</v>
      </c>
      <c r="H672" s="20">
        <v>0.19373743339789423</v>
      </c>
      <c r="I672" s="20">
        <v>2.5591698802870328</v>
      </c>
      <c r="J672" s="20">
        <v>0.44595587517402091</v>
      </c>
      <c r="K672" s="20">
        <v>-5.482781982319251</v>
      </c>
      <c r="L672" s="20">
        <v>-9.8803954221423673</v>
      </c>
      <c r="M672" s="20">
        <v>-21.17178349001567</v>
      </c>
      <c r="N672" s="20">
        <v>-11.149914891649615</v>
      </c>
      <c r="O672" s="20">
        <v>5.9378627833686776E-3</v>
      </c>
      <c r="P672" s="20">
        <v>4.7631228725020694E-2</v>
      </c>
      <c r="Q672" s="20">
        <v>2.132276335011932E-3</v>
      </c>
      <c r="R672" s="3">
        <f t="shared" si="83"/>
        <v>0</v>
      </c>
      <c r="S672" s="3">
        <f t="shared" si="84"/>
        <v>0</v>
      </c>
      <c r="T672" s="3">
        <f t="shared" si="85"/>
        <v>0</v>
      </c>
      <c r="U672" s="3">
        <f t="shared" si="86"/>
        <v>0</v>
      </c>
      <c r="V672" s="3">
        <f t="shared" si="87"/>
        <v>0</v>
      </c>
      <c r="W672" s="3">
        <f t="shared" si="88"/>
        <v>0</v>
      </c>
      <c r="X672" s="3">
        <f t="shared" si="89"/>
        <v>0</v>
      </c>
    </row>
    <row r="673" spans="1:24" x14ac:dyDescent="0.25">
      <c r="A673" s="36">
        <v>44528</v>
      </c>
      <c r="B673" s="37">
        <v>15</v>
      </c>
      <c r="C673" s="18" t="str">
        <f t="shared" si="90"/>
        <v>44528_15</v>
      </c>
      <c r="D673" s="20">
        <v>183.16994857956897</v>
      </c>
      <c r="E673" s="20">
        <v>220.38289719620661</v>
      </c>
      <c r="F673" s="20">
        <v>473.80952124424215</v>
      </c>
      <c r="G673" s="20">
        <v>241.27477169795631</v>
      </c>
      <c r="H673" s="20">
        <v>0.19602654497093208</v>
      </c>
      <c r="I673" s="20">
        <v>2.5830950374718853</v>
      </c>
      <c r="J673" s="20">
        <v>0.45117228916573593</v>
      </c>
      <c r="K673" s="20">
        <v>-4.9149183031135362</v>
      </c>
      <c r="L673" s="20">
        <v>-9.1186867189945122</v>
      </c>
      <c r="M673" s="20">
        <v>-19.136321537118839</v>
      </c>
      <c r="N673" s="20">
        <v>-10.337753746000811</v>
      </c>
      <c r="O673" s="20">
        <v>8.9308174975859019E-3</v>
      </c>
      <c r="P673" s="20">
        <v>5.4397747917543336E-2</v>
      </c>
      <c r="Q673" s="20">
        <v>8.0421231360815904E-3</v>
      </c>
      <c r="R673" s="3">
        <f t="shared" si="83"/>
        <v>0</v>
      </c>
      <c r="S673" s="3">
        <f t="shared" si="84"/>
        <v>0</v>
      </c>
      <c r="T673" s="3">
        <f t="shared" si="85"/>
        <v>0</v>
      </c>
      <c r="U673" s="3">
        <f t="shared" si="86"/>
        <v>0</v>
      </c>
      <c r="V673" s="3">
        <f t="shared" si="87"/>
        <v>0</v>
      </c>
      <c r="W673" s="3">
        <f t="shared" si="88"/>
        <v>0</v>
      </c>
      <c r="X673" s="3">
        <f t="shared" si="89"/>
        <v>0</v>
      </c>
    </row>
    <row r="674" spans="1:24" x14ac:dyDescent="0.25">
      <c r="A674" s="36">
        <v>44528</v>
      </c>
      <c r="B674" s="37">
        <v>16</v>
      </c>
      <c r="C674" s="18" t="str">
        <f t="shared" si="90"/>
        <v>44528_16</v>
      </c>
      <c r="D674" s="20">
        <v>178.08590982146271</v>
      </c>
      <c r="E674" s="20">
        <v>214.83439000490355</v>
      </c>
      <c r="F674" s="20">
        <v>461.90278806084916</v>
      </c>
      <c r="G674" s="20">
        <v>233.75562542507868</v>
      </c>
      <c r="H674" s="20">
        <v>0.19388999181021993</v>
      </c>
      <c r="I674" s="20">
        <v>2.5419310587810791</v>
      </c>
      <c r="J674" s="20">
        <v>0.44813001705883876</v>
      </c>
      <c r="K674" s="20">
        <v>-5.833220088312455</v>
      </c>
      <c r="L674" s="20">
        <v>-9.8141386960117796</v>
      </c>
      <c r="M674" s="20">
        <v>-20.409867724787262</v>
      </c>
      <c r="N674" s="20">
        <v>-11.425774320479777</v>
      </c>
      <c r="O674" s="20">
        <v>1.1009293200735378E-2</v>
      </c>
      <c r="P674" s="20">
        <v>5.318861727708063E-2</v>
      </c>
      <c r="Q674" s="20">
        <v>1.2433381378319645E-2</v>
      </c>
      <c r="R674" s="3">
        <f t="shared" si="83"/>
        <v>0</v>
      </c>
      <c r="S674" s="3">
        <f t="shared" si="84"/>
        <v>0</v>
      </c>
      <c r="T674" s="3">
        <f t="shared" si="85"/>
        <v>0</v>
      </c>
      <c r="U674" s="3">
        <f t="shared" si="86"/>
        <v>0</v>
      </c>
      <c r="V674" s="3">
        <f t="shared" si="87"/>
        <v>0</v>
      </c>
      <c r="W674" s="3">
        <f t="shared" si="88"/>
        <v>0</v>
      </c>
      <c r="X674" s="3">
        <f t="shared" si="89"/>
        <v>0</v>
      </c>
    </row>
    <row r="675" spans="1:24" x14ac:dyDescent="0.25">
      <c r="A675" s="36">
        <v>44528</v>
      </c>
      <c r="B675" s="37">
        <v>17</v>
      </c>
      <c r="C675" s="18" t="str">
        <f t="shared" si="90"/>
        <v>44528_17</v>
      </c>
      <c r="D675" s="20">
        <v>174.83334004752984</v>
      </c>
      <c r="E675" s="20">
        <v>210.96387480822943</v>
      </c>
      <c r="F675" s="20">
        <v>452.58994792732744</v>
      </c>
      <c r="G675" s="20">
        <v>228.84586109245788</v>
      </c>
      <c r="H675" s="20">
        <v>0.19440061864073152</v>
      </c>
      <c r="I675" s="20">
        <v>2.520363087462385</v>
      </c>
      <c r="J675" s="20">
        <v>0.4482023921431727</v>
      </c>
      <c r="K675" s="20">
        <v>-6.7282672030555357</v>
      </c>
      <c r="L675" s="20">
        <v>-10.327216536756346</v>
      </c>
      <c r="M675" s="20">
        <v>-21.582751389186843</v>
      </c>
      <c r="N675" s="20">
        <v>-12.265193948262299</v>
      </c>
      <c r="O675" s="20">
        <v>1.3610568555418007E-2</v>
      </c>
      <c r="P675" s="20">
        <v>5.2933867884418132E-2</v>
      </c>
      <c r="Q675" s="20">
        <v>1.7749857197537862E-2</v>
      </c>
      <c r="R675" s="3">
        <f t="shared" si="83"/>
        <v>0</v>
      </c>
      <c r="S675" s="3">
        <f t="shared" si="84"/>
        <v>0</v>
      </c>
      <c r="T675" s="3">
        <f t="shared" si="85"/>
        <v>0</v>
      </c>
      <c r="U675" s="3">
        <f t="shared" si="86"/>
        <v>0</v>
      </c>
      <c r="V675" s="3">
        <f t="shared" si="87"/>
        <v>0</v>
      </c>
      <c r="W675" s="3">
        <f t="shared" si="88"/>
        <v>0</v>
      </c>
      <c r="X675" s="3">
        <f t="shared" si="89"/>
        <v>0</v>
      </c>
    </row>
    <row r="676" spans="1:24" x14ac:dyDescent="0.25">
      <c r="A676" s="36">
        <v>44528</v>
      </c>
      <c r="B676" s="37">
        <v>18</v>
      </c>
      <c r="C676" s="18" t="str">
        <f t="shared" si="90"/>
        <v>44528_18</v>
      </c>
      <c r="D676" s="20">
        <v>173.06869667382071</v>
      </c>
      <c r="E676" s="20">
        <v>209.84978838133273</v>
      </c>
      <c r="F676" s="20">
        <v>449.55639121641235</v>
      </c>
      <c r="G676" s="20">
        <v>226.82999596215973</v>
      </c>
      <c r="H676" s="20">
        <v>0.19310941053656566</v>
      </c>
      <c r="I676" s="20">
        <v>2.499032617623913</v>
      </c>
      <c r="J676" s="20">
        <v>0.44486281323168886</v>
      </c>
      <c r="K676" s="20">
        <v>-7.1610628842794037</v>
      </c>
      <c r="L676" s="20">
        <v>-10.175346281711143</v>
      </c>
      <c r="M676" s="20">
        <v>-21.39124348958504</v>
      </c>
      <c r="N676" s="20">
        <v>-12.389280130072276</v>
      </c>
      <c r="O676" s="20">
        <v>1.5099244083677405E-2</v>
      </c>
      <c r="P676" s="20">
        <v>5.2276419818730969E-2</v>
      </c>
      <c r="Q676" s="20">
        <v>2.0526224772877792E-2</v>
      </c>
      <c r="R676" s="3">
        <f t="shared" si="83"/>
        <v>0</v>
      </c>
      <c r="S676" s="3">
        <f t="shared" si="84"/>
        <v>0</v>
      </c>
      <c r="T676" s="3">
        <f t="shared" si="85"/>
        <v>0</v>
      </c>
      <c r="U676" s="3">
        <f t="shared" si="86"/>
        <v>0</v>
      </c>
      <c r="V676" s="3">
        <f t="shared" si="87"/>
        <v>0</v>
      </c>
      <c r="W676" s="3">
        <f t="shared" si="88"/>
        <v>0</v>
      </c>
      <c r="X676" s="3">
        <f t="shared" si="89"/>
        <v>0</v>
      </c>
    </row>
    <row r="677" spans="1:24" x14ac:dyDescent="0.25">
      <c r="A677" s="36">
        <v>44528</v>
      </c>
      <c r="B677" s="37">
        <v>19</v>
      </c>
      <c r="C677" s="18" t="str">
        <f t="shared" si="90"/>
        <v>44528_19</v>
      </c>
      <c r="D677" s="20">
        <v>171.55428054902708</v>
      </c>
      <c r="E677" s="20">
        <v>209.81054841318442</v>
      </c>
      <c r="F677" s="20">
        <v>450.75464286990069</v>
      </c>
      <c r="G677" s="20">
        <v>226.54127034083334</v>
      </c>
      <c r="H677" s="20">
        <v>0.19138501885299941</v>
      </c>
      <c r="I677" s="20">
        <v>2.4559583866384695</v>
      </c>
      <c r="J677" s="20">
        <v>0.44050388289139741</v>
      </c>
      <c r="K677" s="20">
        <v>-9.5937202289227113</v>
      </c>
      <c r="L677" s="20">
        <v>-12.481873625228459</v>
      </c>
      <c r="M677" s="20">
        <v>-25.7180733421567</v>
      </c>
      <c r="N677" s="20">
        <v>-14.575360663133189</v>
      </c>
      <c r="O677" s="20">
        <v>6.9069446030767491E-3</v>
      </c>
      <c r="P677" s="20">
        <v>1.0409248787213813E-2</v>
      </c>
      <c r="Q677" s="20">
        <v>3.4508712150735552E-3</v>
      </c>
      <c r="R677" s="3">
        <f t="shared" si="83"/>
        <v>0</v>
      </c>
      <c r="S677" s="3">
        <f t="shared" si="84"/>
        <v>0</v>
      </c>
      <c r="T677" s="3">
        <f t="shared" si="85"/>
        <v>0</v>
      </c>
      <c r="U677" s="3">
        <f t="shared" si="86"/>
        <v>0</v>
      </c>
      <c r="V677" s="3">
        <f t="shared" si="87"/>
        <v>0</v>
      </c>
      <c r="W677" s="3">
        <f t="shared" si="88"/>
        <v>0</v>
      </c>
      <c r="X677" s="3">
        <f t="shared" si="89"/>
        <v>0</v>
      </c>
    </row>
    <row r="678" spans="1:24" x14ac:dyDescent="0.25">
      <c r="A678" s="36">
        <v>44528</v>
      </c>
      <c r="B678" s="37">
        <v>20</v>
      </c>
      <c r="C678" s="18" t="str">
        <f t="shared" si="90"/>
        <v>44528_20</v>
      </c>
      <c r="D678" s="20">
        <v>171.79977387436207</v>
      </c>
      <c r="E678" s="20">
        <v>211.20870995096581</v>
      </c>
      <c r="F678" s="20">
        <v>455.95228365382928</v>
      </c>
      <c r="G678" s="20">
        <v>227.66600743018455</v>
      </c>
      <c r="H678" s="20">
        <v>0.19052116400298724</v>
      </c>
      <c r="I678" s="20">
        <v>2.4090066574072946</v>
      </c>
      <c r="J678" s="20">
        <v>0.43950344752031001</v>
      </c>
      <c r="K678" s="20">
        <v>-12.667335408352844</v>
      </c>
      <c r="L678" s="20">
        <v>-14.343360093868082</v>
      </c>
      <c r="M678" s="20">
        <v>-29.455961309120561</v>
      </c>
      <c r="N678" s="20">
        <v>-17.259609396642311</v>
      </c>
      <c r="O678" s="20">
        <v>-2.392955537707824E-3</v>
      </c>
      <c r="P678" s="20">
        <v>-1.1644027262852522E-2</v>
      </c>
      <c r="Q678" s="20">
        <v>-1.7509357680276359E-2</v>
      </c>
      <c r="R678" s="3">
        <f t="shared" si="83"/>
        <v>0</v>
      </c>
      <c r="S678" s="3">
        <f t="shared" si="84"/>
        <v>0</v>
      </c>
      <c r="T678" s="3">
        <f t="shared" si="85"/>
        <v>0</v>
      </c>
      <c r="U678" s="3">
        <f t="shared" si="86"/>
        <v>0</v>
      </c>
      <c r="V678" s="3">
        <f t="shared" si="87"/>
        <v>0</v>
      </c>
      <c r="W678" s="3">
        <f t="shared" si="88"/>
        <v>0</v>
      </c>
      <c r="X678" s="3">
        <f t="shared" si="89"/>
        <v>0</v>
      </c>
    </row>
    <row r="679" spans="1:24" x14ac:dyDescent="0.25">
      <c r="A679" s="36">
        <v>44528</v>
      </c>
      <c r="B679" s="37">
        <v>21</v>
      </c>
      <c r="C679" s="18" t="str">
        <f t="shared" si="90"/>
        <v>44528_21</v>
      </c>
      <c r="D679" s="20">
        <v>180.93937241830005</v>
      </c>
      <c r="E679" s="20">
        <v>221.3771952538404</v>
      </c>
      <c r="F679" s="20">
        <v>479.88319603884725</v>
      </c>
      <c r="G679" s="20">
        <v>239.02092342426252</v>
      </c>
      <c r="H679" s="20">
        <v>0.20873376815261568</v>
      </c>
      <c r="I679" s="20">
        <v>2.4834914351625326</v>
      </c>
      <c r="J679" s="20">
        <v>0.47760362041599835</v>
      </c>
      <c r="K679" s="20">
        <v>-14.728809339390402</v>
      </c>
      <c r="L679" s="20">
        <v>-16.637437257248838</v>
      </c>
      <c r="M679" s="20">
        <v>-33.79538011194029</v>
      </c>
      <c r="N679" s="20">
        <v>-19.590176860146986</v>
      </c>
      <c r="O679" s="20">
        <v>-5.7161317459570142E-3</v>
      </c>
      <c r="P679" s="20">
        <v>-3.7925502260915317E-2</v>
      </c>
      <c r="Q679" s="20">
        <v>-2.5696676593250985E-2</v>
      </c>
      <c r="R679" s="3">
        <f t="shared" si="83"/>
        <v>0</v>
      </c>
      <c r="S679" s="3">
        <f t="shared" si="84"/>
        <v>0</v>
      </c>
      <c r="T679" s="3">
        <f t="shared" si="85"/>
        <v>0</v>
      </c>
      <c r="U679" s="3">
        <f t="shared" si="86"/>
        <v>0</v>
      </c>
      <c r="V679" s="3">
        <f t="shared" si="87"/>
        <v>0</v>
      </c>
      <c r="W679" s="3">
        <f t="shared" si="88"/>
        <v>0</v>
      </c>
      <c r="X679" s="3">
        <f t="shared" si="89"/>
        <v>0</v>
      </c>
    </row>
    <row r="680" spans="1:24" x14ac:dyDescent="0.25">
      <c r="A680" s="36">
        <v>44528</v>
      </c>
      <c r="B680" s="37">
        <v>22</v>
      </c>
      <c r="C680" s="18" t="str">
        <f t="shared" si="90"/>
        <v>44528_22</v>
      </c>
      <c r="D680" s="20">
        <v>199.18040425218553</v>
      </c>
      <c r="E680" s="20">
        <v>245.45667644171863</v>
      </c>
      <c r="F680" s="20">
        <v>535.11286623146179</v>
      </c>
      <c r="G680" s="20">
        <v>265.5758829410197</v>
      </c>
      <c r="H680" s="20">
        <v>0.2494668418349118</v>
      </c>
      <c r="I680" s="20">
        <v>2.7708672381625727</v>
      </c>
      <c r="J680" s="20">
        <v>0.57023621914630673</v>
      </c>
      <c r="K680" s="20">
        <v>-15.970010583989431</v>
      </c>
      <c r="L680" s="20">
        <v>-17.498370401189131</v>
      </c>
      <c r="M680" s="20">
        <v>-34.203113856201583</v>
      </c>
      <c r="N680" s="20">
        <v>-20.714063596950346</v>
      </c>
      <c r="O680" s="20">
        <v>-1.4197562916187342E-2</v>
      </c>
      <c r="P680" s="20">
        <v>-6.0931525091498552E-2</v>
      </c>
      <c r="Q680" s="20">
        <v>-4.3223482561923252E-2</v>
      </c>
      <c r="R680" s="3">
        <f t="shared" si="83"/>
        <v>0</v>
      </c>
      <c r="S680" s="3">
        <f t="shared" si="84"/>
        <v>0</v>
      </c>
      <c r="T680" s="3">
        <f t="shared" si="85"/>
        <v>0</v>
      </c>
      <c r="U680" s="3">
        <f t="shared" si="86"/>
        <v>0</v>
      </c>
      <c r="V680" s="3">
        <f t="shared" si="87"/>
        <v>0</v>
      </c>
      <c r="W680" s="3">
        <f t="shared" si="88"/>
        <v>0</v>
      </c>
      <c r="X680" s="3">
        <f t="shared" si="89"/>
        <v>0</v>
      </c>
    </row>
    <row r="681" spans="1:24" x14ac:dyDescent="0.25">
      <c r="A681" s="36">
        <v>44528</v>
      </c>
      <c r="B681" s="37">
        <v>23</v>
      </c>
      <c r="C681" s="18" t="str">
        <f t="shared" si="90"/>
        <v>44528_23</v>
      </c>
      <c r="D681" s="20">
        <v>189.50690095967988</v>
      </c>
      <c r="E681" s="20">
        <v>236.10917816847078</v>
      </c>
      <c r="F681" s="20">
        <v>514.45725756812692</v>
      </c>
      <c r="G681" s="20">
        <v>253.59697896657173</v>
      </c>
      <c r="H681" s="20">
        <v>0.24239235493107666</v>
      </c>
      <c r="I681" s="20">
        <v>2.6595569559168304</v>
      </c>
      <c r="J681" s="20">
        <v>0.55578479166841599</v>
      </c>
      <c r="K681" s="20">
        <v>-18.536270919215113</v>
      </c>
      <c r="L681" s="20">
        <v>-20.322664027524006</v>
      </c>
      <c r="M681" s="20">
        <v>-40.999514922297195</v>
      </c>
      <c r="N681" s="20">
        <v>-24.527275469863746</v>
      </c>
      <c r="O681" s="20">
        <v>-1.6072638734854351E-2</v>
      </c>
      <c r="P681" s="20">
        <v>-9.1626241286895144E-2</v>
      </c>
      <c r="Q681" s="20">
        <v>-4.7790279312201478E-2</v>
      </c>
      <c r="R681" s="3">
        <f t="shared" si="83"/>
        <v>0</v>
      </c>
      <c r="S681" s="3">
        <f t="shared" si="84"/>
        <v>0</v>
      </c>
      <c r="T681" s="3">
        <f t="shared" si="85"/>
        <v>0</v>
      </c>
      <c r="U681" s="3">
        <f t="shared" si="86"/>
        <v>0</v>
      </c>
      <c r="V681" s="3">
        <f t="shared" si="87"/>
        <v>0</v>
      </c>
      <c r="W681" s="3">
        <f t="shared" si="88"/>
        <v>0</v>
      </c>
      <c r="X681" s="3">
        <f t="shared" si="89"/>
        <v>0</v>
      </c>
    </row>
    <row r="682" spans="1:24" x14ac:dyDescent="0.25">
      <c r="A682" s="36">
        <v>44528</v>
      </c>
      <c r="B682" s="37">
        <v>24</v>
      </c>
      <c r="C682" s="18" t="str">
        <f t="shared" si="90"/>
        <v>44528_24</v>
      </c>
      <c r="D682" s="20">
        <v>170.8555538618192</v>
      </c>
      <c r="E682" s="20">
        <v>213.25591831589344</v>
      </c>
      <c r="F682" s="20">
        <v>464.05541272307988</v>
      </c>
      <c r="G682" s="20">
        <v>228.29482426904684</v>
      </c>
      <c r="H682" s="20">
        <v>0.21916566330393439</v>
      </c>
      <c r="I682" s="20">
        <v>2.3921263068651291</v>
      </c>
      <c r="J682" s="20">
        <v>0.50674476481971598</v>
      </c>
      <c r="K682" s="20">
        <v>-21.665496815195947</v>
      </c>
      <c r="L682" s="20">
        <v>-24.344194816143212</v>
      </c>
      <c r="M682" s="20">
        <v>-50.06250982211764</v>
      </c>
      <c r="N682" s="20">
        <v>-29.110941207147821</v>
      </c>
      <c r="O682" s="20">
        <v>-2.0973077454797175E-2</v>
      </c>
      <c r="P682" s="20">
        <v>-0.14018718712632697</v>
      </c>
      <c r="Q682" s="20">
        <v>-5.9124506008740779E-2</v>
      </c>
      <c r="R682" s="3">
        <f t="shared" si="83"/>
        <v>0</v>
      </c>
      <c r="S682" s="3">
        <f t="shared" si="84"/>
        <v>0</v>
      </c>
      <c r="T682" s="3">
        <f t="shared" si="85"/>
        <v>0</v>
      </c>
      <c r="U682" s="3">
        <f t="shared" si="86"/>
        <v>0</v>
      </c>
      <c r="V682" s="3">
        <f t="shared" si="87"/>
        <v>0</v>
      </c>
      <c r="W682" s="3">
        <f t="shared" si="88"/>
        <v>0</v>
      </c>
      <c r="X682" s="3">
        <f t="shared" si="89"/>
        <v>0</v>
      </c>
    </row>
    <row r="683" spans="1:24" x14ac:dyDescent="0.25">
      <c r="A683" s="36">
        <v>44529</v>
      </c>
      <c r="B683" s="37">
        <v>1</v>
      </c>
      <c r="C683" s="18" t="str">
        <f t="shared" si="90"/>
        <v>44529_1</v>
      </c>
      <c r="D683" s="20">
        <v>150.15768091846894</v>
      </c>
      <c r="E683" s="20">
        <v>185.88869142585384</v>
      </c>
      <c r="F683" s="20">
        <v>402.65182169858474</v>
      </c>
      <c r="G683" s="20">
        <v>198.67990263592569</v>
      </c>
      <c r="H683" s="20">
        <v>0.19683795779317526</v>
      </c>
      <c r="I683" s="20">
        <v>2.0845348894163944</v>
      </c>
      <c r="J683" s="20">
        <v>0.45945202623632353</v>
      </c>
      <c r="K683" s="20">
        <v>-23.076788864135935</v>
      </c>
      <c r="L683" s="20">
        <v>-26.690140335651297</v>
      </c>
      <c r="M683" s="20">
        <v>-55.185436051432525</v>
      </c>
      <c r="N683" s="20">
        <v>-31.063723936162631</v>
      </c>
      <c r="O683" s="20">
        <v>-2.07514563944819E-2</v>
      </c>
      <c r="P683" s="20">
        <v>-0.17083506973455678</v>
      </c>
      <c r="Q683" s="20">
        <v>-5.923380193497467E-2</v>
      </c>
      <c r="R683" s="3">
        <f t="shared" ref="R683:R730" si="91">MAX(0,(K683-D683*0.2)*$T$5)+MAX(0,(K683-D683*0.3)*($U$5-$T$5))+MAX(0,(K683-D683*0.5)*($W$5-$V$5))+MAX(0,(K683-D683*0.8)*($X$5-$W$5))</f>
        <v>0</v>
      </c>
      <c r="S683" s="3">
        <f t="shared" ref="S683:S730" si="92">MAX(0,(L683-E683*0.2)*$T$5)+MAX(0,(L683-E683*0.3)*($U$5-$T$5))+MAX(0,(L683-E683*0.5)*($W$5-$V$5))+MAX(0,(L683-E683*0.8)*($X$5-$W$5))</f>
        <v>0</v>
      </c>
      <c r="T683" s="3">
        <f t="shared" ref="T683:T730" si="93">MAX(0,(M683-F683*0.2)*$T$5)+MAX(0,(M683-F683*0.3)*($U$5-$T$5))+MAX(0,(M683-F683*0.5)*($W$5-$V$5))+MAX(0,(M683-F683*0.8)*($X$5-$W$5))</f>
        <v>0</v>
      </c>
      <c r="U683" s="3">
        <f t="shared" ref="U683:U730" si="94">MAX(0,(N683-G683*0.2)*$T$5)+MAX(0,(N683-G683*0.3)*($U$5-$T$5))+MAX(0,(N683-G683*0.5)*($W$5-$V$5))+MAX(0,(N683-G683*0.8)*($X$5-$W$5))</f>
        <v>0</v>
      </c>
      <c r="V683" s="3">
        <f t="shared" ref="V683:V730" si="95">MAX(0,(O683-H683*0.2)*$T$5)+MAX(0,(O683-H683*0.3)*($U$5-$T$5))+MAX(0,(O683-H683*0.5)*($W$5-$V$5))+MAX(0,(O683-H683*0.8)*($X$5-$W$5))</f>
        <v>0</v>
      </c>
      <c r="W683" s="3">
        <f t="shared" ref="W683:W730" si="96">MAX(0,(P683-I683*0.2)*$T$5)+MAX(0,(P683-I683*0.3)*($U$5-$T$5))+MAX(0,(P683-I683*0.5)*($W$5-$V$5))+MAX(0,(P683-I683*0.8)*($X$5-$W$5))</f>
        <v>0</v>
      </c>
      <c r="X683" s="3">
        <f t="shared" ref="X683:X730" si="97">MAX(0,(Q683-J683*0.2)*$T$5)+MAX(0,(Q683-J683*0.3)*($U$5-$T$5))+MAX(0,(Q683-J683*0.5)*($W$5-$V$5))+MAX(0,(Q683-J683*0.8)*($X$5-$W$5))</f>
        <v>0</v>
      </c>
    </row>
    <row r="684" spans="1:24" x14ac:dyDescent="0.25">
      <c r="A684" s="36">
        <v>44529</v>
      </c>
      <c r="B684" s="37">
        <v>2</v>
      </c>
      <c r="C684" s="18" t="str">
        <f t="shared" si="90"/>
        <v>44529_2</v>
      </c>
      <c r="D684" s="20">
        <v>133.22404263797773</v>
      </c>
      <c r="E684" s="20">
        <v>162.55619158691192</v>
      </c>
      <c r="F684" s="20">
        <v>349.27275095506013</v>
      </c>
      <c r="G684" s="20">
        <v>173.61402010216034</v>
      </c>
      <c r="H684" s="20">
        <v>0.17900482768519141</v>
      </c>
      <c r="I684" s="20">
        <v>1.8166765060053716</v>
      </c>
      <c r="J684" s="20">
        <v>0.42051248986982748</v>
      </c>
      <c r="K684" s="20">
        <v>-18.457889418388302</v>
      </c>
      <c r="L684" s="20">
        <v>-22.984655832090347</v>
      </c>
      <c r="M684" s="20">
        <v>-47.801173744710525</v>
      </c>
      <c r="N684" s="20">
        <v>-24.426948995150717</v>
      </c>
      <c r="O684" s="20">
        <v>-1.9082257959384296E-2</v>
      </c>
      <c r="P684" s="20">
        <v>-0.15843376178202478</v>
      </c>
      <c r="Q684" s="20">
        <v>-5.5866629945469676E-2</v>
      </c>
      <c r="R684" s="3">
        <f t="shared" si="91"/>
        <v>0</v>
      </c>
      <c r="S684" s="3">
        <f t="shared" si="92"/>
        <v>0</v>
      </c>
      <c r="T684" s="3">
        <f t="shared" si="93"/>
        <v>0</v>
      </c>
      <c r="U684" s="3">
        <f t="shared" si="94"/>
        <v>0</v>
      </c>
      <c r="V684" s="3">
        <f t="shared" si="95"/>
        <v>0</v>
      </c>
      <c r="W684" s="3">
        <f t="shared" si="96"/>
        <v>0</v>
      </c>
      <c r="X684" s="3">
        <f t="shared" si="97"/>
        <v>0</v>
      </c>
    </row>
    <row r="685" spans="1:24" x14ac:dyDescent="0.25">
      <c r="A685" s="36">
        <v>44529</v>
      </c>
      <c r="B685" s="37">
        <v>3</v>
      </c>
      <c r="C685" s="18" t="str">
        <f t="shared" si="90"/>
        <v>44529_3</v>
      </c>
      <c r="D685" s="20">
        <v>122.5663849392746</v>
      </c>
      <c r="E685" s="20">
        <v>147.53143688744049</v>
      </c>
      <c r="F685" s="20">
        <v>315.1589316521351</v>
      </c>
      <c r="G685" s="20">
        <v>157.76525353260283</v>
      </c>
      <c r="H685" s="20">
        <v>0.17027807455222813</v>
      </c>
      <c r="I685" s="20">
        <v>1.6566281496767032</v>
      </c>
      <c r="J685" s="20">
        <v>0.40127129471126421</v>
      </c>
      <c r="K685" s="20">
        <v>-18.302004594703671</v>
      </c>
      <c r="L685" s="20">
        <v>-23.294496438098257</v>
      </c>
      <c r="M685" s="20">
        <v>-48.305379425332077</v>
      </c>
      <c r="N685" s="20">
        <v>-24.084343074390596</v>
      </c>
      <c r="O685" s="20">
        <v>-2.0601177977536619E-2</v>
      </c>
      <c r="P685" s="20">
        <v>-0.17003117715561866</v>
      </c>
      <c r="Q685" s="20">
        <v>-5.9316625903956553E-2</v>
      </c>
      <c r="R685" s="3">
        <f t="shared" si="91"/>
        <v>0</v>
      </c>
      <c r="S685" s="3">
        <f t="shared" si="92"/>
        <v>0</v>
      </c>
      <c r="T685" s="3">
        <f t="shared" si="93"/>
        <v>0</v>
      </c>
      <c r="U685" s="3">
        <f t="shared" si="94"/>
        <v>0</v>
      </c>
      <c r="V685" s="3">
        <f t="shared" si="95"/>
        <v>0</v>
      </c>
      <c r="W685" s="3">
        <f t="shared" si="96"/>
        <v>0</v>
      </c>
      <c r="X685" s="3">
        <f t="shared" si="97"/>
        <v>0</v>
      </c>
    </row>
    <row r="686" spans="1:24" x14ac:dyDescent="0.25">
      <c r="A686" s="36">
        <v>44529</v>
      </c>
      <c r="B686" s="37">
        <v>4</v>
      </c>
      <c r="C686" s="18" t="str">
        <f t="shared" si="90"/>
        <v>44529_4</v>
      </c>
      <c r="D686" s="20">
        <v>116.59303494809649</v>
      </c>
      <c r="E686" s="20">
        <v>139.45983389885671</v>
      </c>
      <c r="F686" s="20">
        <v>296.64577036593124</v>
      </c>
      <c r="G686" s="20">
        <v>149.08137090629251</v>
      </c>
      <c r="H686" s="20">
        <v>0.17129311366657179</v>
      </c>
      <c r="I686" s="20">
        <v>1.5766327762363812</v>
      </c>
      <c r="J686" s="20">
        <v>0.40432587125841657</v>
      </c>
      <c r="K686" s="20">
        <v>-19.529998654636422</v>
      </c>
      <c r="L686" s="20">
        <v>-24.606717137082008</v>
      </c>
      <c r="M686" s="20">
        <v>-51.35589676271163</v>
      </c>
      <c r="N686" s="20">
        <v>-25.464280294854863</v>
      </c>
      <c r="O686" s="20">
        <v>-2.0253224792525479E-2</v>
      </c>
      <c r="P686" s="20">
        <v>-0.18435600089084017</v>
      </c>
      <c r="Q686" s="20">
        <v>-5.8404250932575071E-2</v>
      </c>
      <c r="R686" s="3">
        <f t="shared" si="91"/>
        <v>0</v>
      </c>
      <c r="S686" s="3">
        <f t="shared" si="92"/>
        <v>0</v>
      </c>
      <c r="T686" s="3">
        <f t="shared" si="93"/>
        <v>0</v>
      </c>
      <c r="U686" s="3">
        <f t="shared" si="94"/>
        <v>0</v>
      </c>
      <c r="V686" s="3">
        <f t="shared" si="95"/>
        <v>0</v>
      </c>
      <c r="W686" s="3">
        <f t="shared" si="96"/>
        <v>0</v>
      </c>
      <c r="X686" s="3">
        <f t="shared" si="97"/>
        <v>0</v>
      </c>
    </row>
    <row r="687" spans="1:24" x14ac:dyDescent="0.25">
      <c r="A687" s="36">
        <v>44529</v>
      </c>
      <c r="B687" s="37">
        <v>5</v>
      </c>
      <c r="C687" s="18" t="str">
        <f t="shared" si="90"/>
        <v>44529_5</v>
      </c>
      <c r="D687" s="20">
        <v>113.41046868890768</v>
      </c>
      <c r="E687" s="20">
        <v>135.15624739502718</v>
      </c>
      <c r="F687" s="20">
        <v>286.64212026396615</v>
      </c>
      <c r="G687" s="20">
        <v>144.59757935460976</v>
      </c>
      <c r="H687" s="20">
        <v>0.17192330281724169</v>
      </c>
      <c r="I687" s="20">
        <v>1.5389501922237332</v>
      </c>
      <c r="J687" s="20">
        <v>0.40501592387351665</v>
      </c>
      <c r="K687" s="20">
        <v>-20.067099055476007</v>
      </c>
      <c r="L687" s="20">
        <v>-25.266509558543468</v>
      </c>
      <c r="M687" s="20">
        <v>-52.775111564685737</v>
      </c>
      <c r="N687" s="20">
        <v>-26.126700482860912</v>
      </c>
      <c r="O687" s="20">
        <v>-1.9958944123920859E-2</v>
      </c>
      <c r="P687" s="20">
        <v>-0.18699955245292019</v>
      </c>
      <c r="Q687" s="20">
        <v>-5.7801873202173934E-2</v>
      </c>
      <c r="R687" s="3">
        <f t="shared" si="91"/>
        <v>0</v>
      </c>
      <c r="S687" s="3">
        <f t="shared" si="92"/>
        <v>0</v>
      </c>
      <c r="T687" s="3">
        <f t="shared" si="93"/>
        <v>0</v>
      </c>
      <c r="U687" s="3">
        <f t="shared" si="94"/>
        <v>0</v>
      </c>
      <c r="V687" s="3">
        <f t="shared" si="95"/>
        <v>0</v>
      </c>
      <c r="W687" s="3">
        <f t="shared" si="96"/>
        <v>0</v>
      </c>
      <c r="X687" s="3">
        <f t="shared" si="97"/>
        <v>0</v>
      </c>
    </row>
    <row r="688" spans="1:24" x14ac:dyDescent="0.25">
      <c r="A688" s="36">
        <v>44529</v>
      </c>
      <c r="B688" s="37">
        <v>6</v>
      </c>
      <c r="C688" s="18" t="str">
        <f t="shared" si="90"/>
        <v>44529_6</v>
      </c>
      <c r="D688" s="20">
        <v>114.86288483102169</v>
      </c>
      <c r="E688" s="20">
        <v>137.19331294403281</v>
      </c>
      <c r="F688" s="20">
        <v>291.32238119388586</v>
      </c>
      <c r="G688" s="20">
        <v>146.83537005131049</v>
      </c>
      <c r="H688" s="20">
        <v>0.171264093769426</v>
      </c>
      <c r="I688" s="20">
        <v>1.5515775590707437</v>
      </c>
      <c r="J688" s="20">
        <v>0.40335538003668697</v>
      </c>
      <c r="K688" s="20">
        <v>-21.146416692923651</v>
      </c>
      <c r="L688" s="20">
        <v>-26.685994085517279</v>
      </c>
      <c r="M688" s="20">
        <v>-55.429388080650178</v>
      </c>
      <c r="N688" s="20">
        <v>-27.416860824328793</v>
      </c>
      <c r="O688" s="20">
        <v>-2.0996351229403003E-2</v>
      </c>
      <c r="P688" s="20">
        <v>-0.20550735035432399</v>
      </c>
      <c r="Q688" s="20">
        <v>-6.0188081142912388E-2</v>
      </c>
      <c r="R688" s="3">
        <f t="shared" si="91"/>
        <v>0</v>
      </c>
      <c r="S688" s="3">
        <f t="shared" si="92"/>
        <v>0</v>
      </c>
      <c r="T688" s="3">
        <f t="shared" si="93"/>
        <v>0</v>
      </c>
      <c r="U688" s="3">
        <f t="shared" si="94"/>
        <v>0</v>
      </c>
      <c r="V688" s="3">
        <f t="shared" si="95"/>
        <v>0</v>
      </c>
      <c r="W688" s="3">
        <f t="shared" si="96"/>
        <v>0</v>
      </c>
      <c r="X688" s="3">
        <f t="shared" si="97"/>
        <v>0</v>
      </c>
    </row>
    <row r="689" spans="1:24" x14ac:dyDescent="0.25">
      <c r="A689" s="36">
        <v>44529</v>
      </c>
      <c r="B689" s="37">
        <v>7</v>
      </c>
      <c r="C689" s="18" t="str">
        <f t="shared" si="90"/>
        <v>44529_7</v>
      </c>
      <c r="D689" s="20">
        <v>119.9994489229038</v>
      </c>
      <c r="E689" s="20">
        <v>143.29219901483322</v>
      </c>
      <c r="F689" s="20">
        <v>303.32012067119098</v>
      </c>
      <c r="G689" s="20">
        <v>153.68990199557902</v>
      </c>
      <c r="H689" s="20">
        <v>0.16015530555297858</v>
      </c>
      <c r="I689" s="20">
        <v>1.6030251351525531</v>
      </c>
      <c r="J689" s="20">
        <v>0.37800272838002613</v>
      </c>
      <c r="K689" s="20">
        <v>-29.636838939734851</v>
      </c>
      <c r="L689" s="20">
        <v>-34.577973488582572</v>
      </c>
      <c r="M689" s="20">
        <v>-73.518029836107857</v>
      </c>
      <c r="N689" s="20">
        <v>-38.161377394590311</v>
      </c>
      <c r="O689" s="20">
        <v>-2.1309441820229803E-2</v>
      </c>
      <c r="P689" s="20">
        <v>-0.25431084680726596</v>
      </c>
      <c r="Q689" s="20">
        <v>-6.0308094442257175E-2</v>
      </c>
      <c r="R689" s="3">
        <f t="shared" si="91"/>
        <v>0</v>
      </c>
      <c r="S689" s="3">
        <f t="shared" si="92"/>
        <v>0</v>
      </c>
      <c r="T689" s="3">
        <f t="shared" si="93"/>
        <v>0</v>
      </c>
      <c r="U689" s="3">
        <f t="shared" si="94"/>
        <v>0</v>
      </c>
      <c r="V689" s="3">
        <f t="shared" si="95"/>
        <v>0</v>
      </c>
      <c r="W689" s="3">
        <f t="shared" si="96"/>
        <v>0</v>
      </c>
      <c r="X689" s="3">
        <f t="shared" si="97"/>
        <v>0</v>
      </c>
    </row>
    <row r="690" spans="1:24" x14ac:dyDescent="0.25">
      <c r="A690" s="36">
        <v>44529</v>
      </c>
      <c r="B690" s="37">
        <v>8</v>
      </c>
      <c r="C690" s="18" t="str">
        <f t="shared" si="90"/>
        <v>44529_8</v>
      </c>
      <c r="D690" s="20">
        <v>138.93277463917374</v>
      </c>
      <c r="E690" s="20">
        <v>165.61128952103692</v>
      </c>
      <c r="F690" s="20">
        <v>348.75146155160024</v>
      </c>
      <c r="G690" s="20">
        <v>178.87901060097309</v>
      </c>
      <c r="H690" s="20">
        <v>0.16426849952649075</v>
      </c>
      <c r="I690" s="20">
        <v>1.8648836583068724</v>
      </c>
      <c r="J690" s="20">
        <v>0.38586335755151202</v>
      </c>
      <c r="K690" s="20">
        <v>-31.429603763585813</v>
      </c>
      <c r="L690" s="20">
        <v>-35.240167610063011</v>
      </c>
      <c r="M690" s="20">
        <v>-75.137751857396125</v>
      </c>
      <c r="N690" s="20">
        <v>-41.056666006330978</v>
      </c>
      <c r="O690" s="20">
        <v>-1.3412890181690468E-2</v>
      </c>
      <c r="P690" s="20">
        <v>-0.22030386183243128</v>
      </c>
      <c r="Q690" s="20">
        <v>-4.1330923474747518E-2</v>
      </c>
      <c r="R690" s="3">
        <f t="shared" si="91"/>
        <v>0</v>
      </c>
      <c r="S690" s="3">
        <f t="shared" si="92"/>
        <v>0</v>
      </c>
      <c r="T690" s="3">
        <f t="shared" si="93"/>
        <v>0</v>
      </c>
      <c r="U690" s="3">
        <f t="shared" si="94"/>
        <v>0</v>
      </c>
      <c r="V690" s="3">
        <f t="shared" si="95"/>
        <v>0</v>
      </c>
      <c r="W690" s="3">
        <f t="shared" si="96"/>
        <v>0</v>
      </c>
      <c r="X690" s="3">
        <f t="shared" si="97"/>
        <v>0</v>
      </c>
    </row>
    <row r="691" spans="1:24" x14ac:dyDescent="0.25">
      <c r="A691" s="36">
        <v>44529</v>
      </c>
      <c r="B691" s="37">
        <v>9</v>
      </c>
      <c r="C691" s="18" t="str">
        <f t="shared" si="90"/>
        <v>44529_9</v>
      </c>
      <c r="D691" s="20">
        <v>165.65276742411353</v>
      </c>
      <c r="E691" s="20">
        <v>201.2836759182716</v>
      </c>
      <c r="F691" s="20">
        <v>421.03902712222384</v>
      </c>
      <c r="G691" s="20">
        <v>214.2258887393221</v>
      </c>
      <c r="H691" s="20">
        <v>0.19065382430963362</v>
      </c>
      <c r="I691" s="20">
        <v>2.3996274380080833</v>
      </c>
      <c r="J691" s="20">
        <v>0.44405705944886836</v>
      </c>
      <c r="K691" s="20">
        <v>-23.55320529327664</v>
      </c>
      <c r="L691" s="20">
        <v>-25.895513577868975</v>
      </c>
      <c r="M691" s="20">
        <v>-56.872698423054004</v>
      </c>
      <c r="N691" s="20">
        <v>-33.439790510991621</v>
      </c>
      <c r="O691" s="20">
        <v>1.7847742490085708E-2</v>
      </c>
      <c r="P691" s="20">
        <v>-3.2401575593018261E-2</v>
      </c>
      <c r="Q691" s="20">
        <v>2.9682526269539065E-2</v>
      </c>
      <c r="R691" s="3">
        <f t="shared" si="91"/>
        <v>0</v>
      </c>
      <c r="S691" s="3">
        <f t="shared" si="92"/>
        <v>0</v>
      </c>
      <c r="T691" s="3">
        <f t="shared" si="93"/>
        <v>0</v>
      </c>
      <c r="U691" s="3">
        <f t="shared" si="94"/>
        <v>0</v>
      </c>
      <c r="V691" s="3">
        <f t="shared" si="95"/>
        <v>0</v>
      </c>
      <c r="W691" s="3">
        <f t="shared" si="96"/>
        <v>0</v>
      </c>
      <c r="X691" s="3">
        <f t="shared" si="97"/>
        <v>0</v>
      </c>
    </row>
    <row r="692" spans="1:24" x14ac:dyDescent="0.25">
      <c r="A692" s="36">
        <v>44529</v>
      </c>
      <c r="B692" s="37">
        <v>10</v>
      </c>
      <c r="C692" s="18" t="str">
        <f t="shared" si="90"/>
        <v>44529_10</v>
      </c>
      <c r="D692" s="20">
        <v>189.38842073603138</v>
      </c>
      <c r="E692" s="20">
        <v>230.65457241824242</v>
      </c>
      <c r="F692" s="20">
        <v>481.90763065938927</v>
      </c>
      <c r="G692" s="20">
        <v>244.46606632003233</v>
      </c>
      <c r="H692" s="20">
        <v>0.21227233531078751</v>
      </c>
      <c r="I692" s="20">
        <v>2.8177048551606054</v>
      </c>
      <c r="J692" s="20">
        <v>0.49143862858319604</v>
      </c>
      <c r="K692" s="20">
        <v>-13.438701317918243</v>
      </c>
      <c r="L692" s="20">
        <v>-14.474162116540192</v>
      </c>
      <c r="M692" s="20">
        <v>-34.748901207889567</v>
      </c>
      <c r="N692" s="20">
        <v>-21.962540620893648</v>
      </c>
      <c r="O692" s="20">
        <v>4.7349388200962517E-2</v>
      </c>
      <c r="P692" s="20">
        <v>0.17020137956988604</v>
      </c>
      <c r="Q692" s="20">
        <v>9.6916909630954451E-2</v>
      </c>
      <c r="R692" s="3">
        <f t="shared" si="91"/>
        <v>0</v>
      </c>
      <c r="S692" s="3">
        <f t="shared" si="92"/>
        <v>0</v>
      </c>
      <c r="T692" s="3">
        <f t="shared" si="93"/>
        <v>0</v>
      </c>
      <c r="U692" s="3">
        <f t="shared" si="94"/>
        <v>0</v>
      </c>
      <c r="V692" s="3">
        <f t="shared" si="95"/>
        <v>4.0319465420336889E-2</v>
      </c>
      <c r="W692" s="3">
        <f t="shared" si="96"/>
        <v>0</v>
      </c>
      <c r="X692" s="3">
        <f t="shared" si="97"/>
        <v>0</v>
      </c>
    </row>
    <row r="693" spans="1:24" x14ac:dyDescent="0.25">
      <c r="A693" s="36">
        <v>44529</v>
      </c>
      <c r="B693" s="37">
        <v>11</v>
      </c>
      <c r="C693" s="18" t="str">
        <f t="shared" si="90"/>
        <v>44529_11</v>
      </c>
      <c r="D693" s="20">
        <v>205.95854279757884</v>
      </c>
      <c r="E693" s="20">
        <v>248.4658628814517</v>
      </c>
      <c r="F693" s="20">
        <v>519.48352821534661</v>
      </c>
      <c r="G693" s="20">
        <v>264.65645703831393</v>
      </c>
      <c r="H693" s="20">
        <v>0.20445238047930478</v>
      </c>
      <c r="I693" s="20">
        <v>3.0093571624704052</v>
      </c>
      <c r="J693" s="20">
        <v>0.47246607590557416</v>
      </c>
      <c r="K693" s="20">
        <v>-8.0041196968160797</v>
      </c>
      <c r="L693" s="20">
        <v>-8.8621620929937581</v>
      </c>
      <c r="M693" s="20">
        <v>-22.751725729879468</v>
      </c>
      <c r="N693" s="20">
        <v>-15.523251258342594</v>
      </c>
      <c r="O693" s="20">
        <v>4.5216885879631144E-2</v>
      </c>
      <c r="P693" s="20">
        <v>0.2376647351126718</v>
      </c>
      <c r="Q693" s="20">
        <v>9.1464483146299846E-2</v>
      </c>
      <c r="R693" s="3">
        <f t="shared" si="91"/>
        <v>0</v>
      </c>
      <c r="S693" s="3">
        <f t="shared" si="92"/>
        <v>0</v>
      </c>
      <c r="T693" s="3">
        <f t="shared" si="93"/>
        <v>0</v>
      </c>
      <c r="U693" s="3">
        <f t="shared" si="94"/>
        <v>0</v>
      </c>
      <c r="V693" s="3">
        <f t="shared" si="95"/>
        <v>3.5636637388915003E-2</v>
      </c>
      <c r="W693" s="3">
        <f t="shared" si="96"/>
        <v>0</v>
      </c>
      <c r="X693" s="3">
        <f t="shared" si="97"/>
        <v>0</v>
      </c>
    </row>
    <row r="694" spans="1:24" x14ac:dyDescent="0.25">
      <c r="A694" s="36">
        <v>44529</v>
      </c>
      <c r="B694" s="37">
        <v>12</v>
      </c>
      <c r="C694" s="18" t="str">
        <f t="shared" si="90"/>
        <v>44529_12</v>
      </c>
      <c r="D694" s="20">
        <v>217.90492206208276</v>
      </c>
      <c r="E694" s="20">
        <v>261.468968624453</v>
      </c>
      <c r="F694" s="20">
        <v>546.79043596563338</v>
      </c>
      <c r="G694" s="20">
        <v>279.33460757766107</v>
      </c>
      <c r="H694" s="20">
        <v>0.23356235507727521</v>
      </c>
      <c r="I694" s="20">
        <v>3.1785455753492755</v>
      </c>
      <c r="J694" s="20">
        <v>0.53927856177251388</v>
      </c>
      <c r="K694" s="20">
        <v>-3.2619514293380556</v>
      </c>
      <c r="L694" s="20">
        <v>-3.3877088561347732</v>
      </c>
      <c r="M694" s="20">
        <v>-11.146683951884793</v>
      </c>
      <c r="N694" s="20">
        <v>-9.7229706200989057</v>
      </c>
      <c r="O694" s="20">
        <v>7.1978490102240139E-2</v>
      </c>
      <c r="P694" s="20">
        <v>0.31718730049605576</v>
      </c>
      <c r="Q694" s="20">
        <v>0.15319674487103954</v>
      </c>
      <c r="R694" s="3">
        <f t="shared" si="91"/>
        <v>0</v>
      </c>
      <c r="S694" s="3">
        <f t="shared" si="92"/>
        <v>0</v>
      </c>
      <c r="T694" s="3">
        <f t="shared" si="93"/>
        <v>0</v>
      </c>
      <c r="U694" s="3">
        <f t="shared" si="94"/>
        <v>0</v>
      </c>
      <c r="V694" s="3">
        <f t="shared" si="95"/>
        <v>0.22071122192173356</v>
      </c>
      <c r="W694" s="3">
        <f t="shared" si="96"/>
        <v>0</v>
      </c>
      <c r="X694" s="3">
        <f t="shared" si="97"/>
        <v>0.3734740848387133</v>
      </c>
    </row>
    <row r="695" spans="1:24" x14ac:dyDescent="0.25">
      <c r="A695" s="36">
        <v>44529</v>
      </c>
      <c r="B695" s="37">
        <v>13</v>
      </c>
      <c r="C695" s="18" t="str">
        <f t="shared" si="90"/>
        <v>44529_13</v>
      </c>
      <c r="D695" s="20">
        <v>229.24274962650333</v>
      </c>
      <c r="E695" s="20">
        <v>274.59400962160117</v>
      </c>
      <c r="F695" s="20">
        <v>574.71357981375286</v>
      </c>
      <c r="G695" s="20">
        <v>294.0343670469008</v>
      </c>
      <c r="H695" s="20">
        <v>0.26893489502810064</v>
      </c>
      <c r="I695" s="20">
        <v>3.3334059639182634</v>
      </c>
      <c r="J695" s="20">
        <v>0.61980049210949606</v>
      </c>
      <c r="K695" s="20">
        <v>0.13877981461417477</v>
      </c>
      <c r="L695" s="20">
        <v>0.39833147367709243</v>
      </c>
      <c r="M695" s="20">
        <v>-3.5576992098506013</v>
      </c>
      <c r="N695" s="20">
        <v>-5.3885583986328704</v>
      </c>
      <c r="O695" s="20">
        <v>8.9368945823432855E-2</v>
      </c>
      <c r="P695" s="20">
        <v>0.36443922991232902</v>
      </c>
      <c r="Q695" s="20">
        <v>0.19510081273214644</v>
      </c>
      <c r="R695" s="3">
        <f t="shared" si="91"/>
        <v>0</v>
      </c>
      <c r="S695" s="3">
        <f t="shared" si="92"/>
        <v>0</v>
      </c>
      <c r="T695" s="3">
        <f t="shared" si="93"/>
        <v>0</v>
      </c>
      <c r="U695" s="3">
        <f t="shared" si="94"/>
        <v>0</v>
      </c>
      <c r="V695" s="3">
        <f t="shared" si="95"/>
        <v>0.35038916857076602</v>
      </c>
      <c r="W695" s="3">
        <f t="shared" si="96"/>
        <v>0</v>
      </c>
      <c r="X695" s="3">
        <f t="shared" si="97"/>
        <v>0.64640065010337433</v>
      </c>
    </row>
    <row r="696" spans="1:24" x14ac:dyDescent="0.25">
      <c r="A696" s="36">
        <v>44529</v>
      </c>
      <c r="B696" s="37">
        <v>14</v>
      </c>
      <c r="C696" s="18" t="str">
        <f t="shared" si="90"/>
        <v>44529_14</v>
      </c>
      <c r="D696" s="20">
        <v>237.17092939288926</v>
      </c>
      <c r="E696" s="20">
        <v>284.20228961544683</v>
      </c>
      <c r="F696" s="20">
        <v>596.47074781790207</v>
      </c>
      <c r="G696" s="20">
        <v>305.77763142799273</v>
      </c>
      <c r="H696" s="20">
        <v>0.24689334536878252</v>
      </c>
      <c r="I696" s="20">
        <v>3.3802310265536688</v>
      </c>
      <c r="J696" s="20">
        <v>0.57271246248797081</v>
      </c>
      <c r="K696" s="20">
        <v>0.7687990507831719</v>
      </c>
      <c r="L696" s="20">
        <v>-0.53207438692893572</v>
      </c>
      <c r="M696" s="20">
        <v>-5.616065142402026</v>
      </c>
      <c r="N696" s="20">
        <v>-4.7110433657181376</v>
      </c>
      <c r="O696" s="20">
        <v>8.0428337112948792E-2</v>
      </c>
      <c r="P696" s="20">
        <v>0.32164899594842533</v>
      </c>
      <c r="Q696" s="20">
        <v>0.17335525873766702</v>
      </c>
      <c r="R696" s="3">
        <f t="shared" si="91"/>
        <v>0</v>
      </c>
      <c r="S696" s="3">
        <f t="shared" si="92"/>
        <v>0</v>
      </c>
      <c r="T696" s="3">
        <f t="shared" si="93"/>
        <v>0</v>
      </c>
      <c r="U696" s="3">
        <f t="shared" si="94"/>
        <v>0</v>
      </c>
      <c r="V696" s="3">
        <f t="shared" si="95"/>
        <v>0.2977025150865879</v>
      </c>
      <c r="W696" s="3">
        <f t="shared" si="96"/>
        <v>0</v>
      </c>
      <c r="X696" s="3">
        <f t="shared" si="97"/>
        <v>0.4946070798619438</v>
      </c>
    </row>
    <row r="697" spans="1:24" x14ac:dyDescent="0.25">
      <c r="A697" s="36">
        <v>44529</v>
      </c>
      <c r="B697" s="37">
        <v>15</v>
      </c>
      <c r="C697" s="18" t="str">
        <f t="shared" si="90"/>
        <v>44529_15</v>
      </c>
      <c r="D697" s="20">
        <v>239.02717936247058</v>
      </c>
      <c r="E697" s="20">
        <v>287.33674273934957</v>
      </c>
      <c r="F697" s="20">
        <v>604.48110614839561</v>
      </c>
      <c r="G697" s="20">
        <v>308.32396007023198</v>
      </c>
      <c r="H697" s="20">
        <v>0.25726510363962596</v>
      </c>
      <c r="I697" s="20">
        <v>3.459460193983293</v>
      </c>
      <c r="J697" s="20">
        <v>0.59583132858203247</v>
      </c>
      <c r="K697" s="20">
        <v>3.5298463736581516</v>
      </c>
      <c r="L697" s="20">
        <v>3.8062398992644959</v>
      </c>
      <c r="M697" s="20">
        <v>3.6385821736877917</v>
      </c>
      <c r="N697" s="20">
        <v>-0.92525468890070428</v>
      </c>
      <c r="O697" s="20">
        <v>6.0511837907960254E-2</v>
      </c>
      <c r="P697" s="20">
        <v>0.36995570120860449</v>
      </c>
      <c r="Q697" s="20">
        <v>0.12594859890322263</v>
      </c>
      <c r="R697" s="3">
        <f t="shared" si="91"/>
        <v>0</v>
      </c>
      <c r="S697" s="3">
        <f t="shared" si="92"/>
        <v>0</v>
      </c>
      <c r="T697" s="3">
        <f t="shared" si="93"/>
        <v>0</v>
      </c>
      <c r="U697" s="3">
        <f t="shared" si="94"/>
        <v>0</v>
      </c>
      <c r="V697" s="3">
        <f t="shared" si="95"/>
        <v>7.4617477111948785E-2</v>
      </c>
      <c r="W697" s="3">
        <f t="shared" si="96"/>
        <v>0</v>
      </c>
      <c r="X697" s="3">
        <f t="shared" si="97"/>
        <v>5.5866078459804493E-2</v>
      </c>
    </row>
    <row r="698" spans="1:24" x14ac:dyDescent="0.25">
      <c r="A698" s="36">
        <v>44529</v>
      </c>
      <c r="B698" s="37">
        <v>16</v>
      </c>
      <c r="C698" s="18" t="str">
        <f t="shared" si="90"/>
        <v>44529_16</v>
      </c>
      <c r="D698" s="20">
        <v>238.95138318702524</v>
      </c>
      <c r="E698" s="20">
        <v>288.22021825613524</v>
      </c>
      <c r="F698" s="20">
        <v>605.21186608056325</v>
      </c>
      <c r="G698" s="20">
        <v>306.69189607765492</v>
      </c>
      <c r="H698" s="20">
        <v>0.26592300142828107</v>
      </c>
      <c r="I698" s="20">
        <v>3.5069070576119774</v>
      </c>
      <c r="J698" s="20">
        <v>0.61866851639408627</v>
      </c>
      <c r="K698" s="20">
        <v>4.6668776454688485</v>
      </c>
      <c r="L698" s="20">
        <v>6.2897573461988241</v>
      </c>
      <c r="M698" s="20">
        <v>8.8816270231917969</v>
      </c>
      <c r="N698" s="20">
        <v>0.64870592776757707</v>
      </c>
      <c r="O698" s="20">
        <v>8.4094480706425126E-2</v>
      </c>
      <c r="P698" s="20">
        <v>0.42755998724206795</v>
      </c>
      <c r="Q698" s="20">
        <v>0.18009751108558375</v>
      </c>
      <c r="R698" s="3">
        <f t="shared" si="91"/>
        <v>0</v>
      </c>
      <c r="S698" s="3">
        <f t="shared" si="92"/>
        <v>0</v>
      </c>
      <c r="T698" s="3">
        <f t="shared" si="93"/>
        <v>0</v>
      </c>
      <c r="U698" s="3">
        <f t="shared" si="94"/>
        <v>0</v>
      </c>
      <c r="V698" s="3">
        <f t="shared" si="95"/>
        <v>0.28307912695889315</v>
      </c>
      <c r="W698" s="3">
        <f t="shared" si="96"/>
        <v>0</v>
      </c>
      <c r="X698" s="3">
        <f t="shared" si="97"/>
        <v>0.46426868490433559</v>
      </c>
    </row>
    <row r="699" spans="1:24" x14ac:dyDescent="0.25">
      <c r="A699" s="36">
        <v>44529</v>
      </c>
      <c r="B699" s="37">
        <v>17</v>
      </c>
      <c r="C699" s="18" t="str">
        <f t="shared" si="90"/>
        <v>44529_17</v>
      </c>
      <c r="D699" s="20">
        <v>235.86869984697009</v>
      </c>
      <c r="E699" s="20">
        <v>285.66338422635596</v>
      </c>
      <c r="F699" s="20">
        <v>598.65014194846219</v>
      </c>
      <c r="G699" s="20">
        <v>302.34017630586129</v>
      </c>
      <c r="H699" s="20">
        <v>0.25464806077346769</v>
      </c>
      <c r="I699" s="20">
        <v>3.4899251314386746</v>
      </c>
      <c r="J699" s="20">
        <v>0.59084253858341107</v>
      </c>
      <c r="K699" s="20">
        <v>2.5487842611623872</v>
      </c>
      <c r="L699" s="20">
        <v>3.9873132731921794</v>
      </c>
      <c r="M699" s="20">
        <v>4.2489782881978426</v>
      </c>
      <c r="N699" s="20">
        <v>-1.9446367817479375</v>
      </c>
      <c r="O699" s="20">
        <v>7.0132436696406369E-2</v>
      </c>
      <c r="P699" s="20">
        <v>0.3978546973991709</v>
      </c>
      <c r="Q699" s="20">
        <v>0.14778838138191958</v>
      </c>
      <c r="R699" s="3">
        <f t="shared" si="91"/>
        <v>0</v>
      </c>
      <c r="S699" s="3">
        <f t="shared" si="92"/>
        <v>0</v>
      </c>
      <c r="T699" s="3">
        <f t="shared" si="93"/>
        <v>0</v>
      </c>
      <c r="U699" s="3">
        <f t="shared" si="94"/>
        <v>0</v>
      </c>
      <c r="V699" s="3">
        <f t="shared" si="95"/>
        <v>0.15817366575008857</v>
      </c>
      <c r="W699" s="3">
        <f t="shared" si="96"/>
        <v>0</v>
      </c>
      <c r="X699" s="3">
        <f t="shared" si="97"/>
        <v>0.24397889938056011</v>
      </c>
    </row>
    <row r="700" spans="1:24" x14ac:dyDescent="0.25">
      <c r="A700" s="36">
        <v>44529</v>
      </c>
      <c r="B700" s="37">
        <v>18</v>
      </c>
      <c r="C700" s="18" t="str">
        <f t="shared" si="90"/>
        <v>44529_18</v>
      </c>
      <c r="D700" s="20">
        <v>224.79342322723463</v>
      </c>
      <c r="E700" s="20">
        <v>271.61946713423293</v>
      </c>
      <c r="F700" s="20">
        <v>570.21537818922707</v>
      </c>
      <c r="G700" s="20">
        <v>288.67346512515331</v>
      </c>
      <c r="H700" s="20">
        <v>0.22876837861134225</v>
      </c>
      <c r="I700" s="20">
        <v>3.3171675024379317</v>
      </c>
      <c r="J700" s="20">
        <v>0.5288691724584188</v>
      </c>
      <c r="K700" s="20">
        <v>-1.554175333778673</v>
      </c>
      <c r="L700" s="20">
        <v>-1.8810142670775636</v>
      </c>
      <c r="M700" s="20">
        <v>-8.2522276266213836</v>
      </c>
      <c r="N700" s="20">
        <v>-6.9877053101447535</v>
      </c>
      <c r="O700" s="20">
        <v>6.4477840444526022E-2</v>
      </c>
      <c r="P700" s="20">
        <v>0.33026026106353412</v>
      </c>
      <c r="Q700" s="20">
        <v>0.13553582719998983</v>
      </c>
      <c r="R700" s="3">
        <f t="shared" si="91"/>
        <v>0</v>
      </c>
      <c r="S700" s="3">
        <f t="shared" si="92"/>
        <v>0</v>
      </c>
      <c r="T700" s="3">
        <f t="shared" si="93"/>
        <v>0</v>
      </c>
      <c r="U700" s="3">
        <f t="shared" si="94"/>
        <v>0</v>
      </c>
      <c r="V700" s="3">
        <f t="shared" si="95"/>
        <v>0.15423094481723559</v>
      </c>
      <c r="W700" s="3">
        <f t="shared" si="96"/>
        <v>0</v>
      </c>
      <c r="X700" s="3">
        <f t="shared" si="97"/>
        <v>0.24514953393831709</v>
      </c>
    </row>
    <row r="701" spans="1:24" x14ac:dyDescent="0.25">
      <c r="A701" s="36">
        <v>44529</v>
      </c>
      <c r="B701" s="37">
        <v>19</v>
      </c>
      <c r="C701" s="18" t="str">
        <f t="shared" si="90"/>
        <v>44529_19</v>
      </c>
      <c r="D701" s="20">
        <v>204.26875062422582</v>
      </c>
      <c r="E701" s="20">
        <v>254.20557244468873</v>
      </c>
      <c r="F701" s="20">
        <v>535.07146257170223</v>
      </c>
      <c r="G701" s="20">
        <v>270.140554824476</v>
      </c>
      <c r="H701" s="20">
        <v>0.20177188473480784</v>
      </c>
      <c r="I701" s="20">
        <v>3.1174929141527015</v>
      </c>
      <c r="J701" s="20">
        <v>0.46499322996436498</v>
      </c>
      <c r="K701" s="20">
        <v>-10.333934465612568</v>
      </c>
      <c r="L701" s="20">
        <v>-11.343408959854379</v>
      </c>
      <c r="M701" s="20">
        <v>-27.432882467333606</v>
      </c>
      <c r="N701" s="20">
        <v>-16.194506536452224</v>
      </c>
      <c r="O701" s="20">
        <v>2.4233593320279464E-2</v>
      </c>
      <c r="P701" s="20">
        <v>0.20137547925112359</v>
      </c>
      <c r="Q701" s="20">
        <v>4.370384514606479E-2</v>
      </c>
      <c r="R701" s="3">
        <f t="shared" si="91"/>
        <v>0</v>
      </c>
      <c r="S701" s="3">
        <f t="shared" si="92"/>
        <v>0</v>
      </c>
      <c r="T701" s="3">
        <f t="shared" si="93"/>
        <v>0</v>
      </c>
      <c r="U701" s="3">
        <f t="shared" si="94"/>
        <v>0</v>
      </c>
      <c r="V701" s="3">
        <f t="shared" si="95"/>
        <v>0</v>
      </c>
      <c r="W701" s="3">
        <f t="shared" si="96"/>
        <v>0</v>
      </c>
      <c r="X701" s="3">
        <f t="shared" si="97"/>
        <v>0</v>
      </c>
    </row>
    <row r="702" spans="1:24" x14ac:dyDescent="0.25">
      <c r="A702" s="36">
        <v>44529</v>
      </c>
      <c r="B702" s="37">
        <v>20</v>
      </c>
      <c r="C702" s="18" t="str">
        <f t="shared" si="90"/>
        <v>44529_20</v>
      </c>
      <c r="D702" s="20">
        <v>196.74461782920551</v>
      </c>
      <c r="E702" s="20">
        <v>241.98043230087606</v>
      </c>
      <c r="F702" s="20">
        <v>515.17482762024247</v>
      </c>
      <c r="G702" s="20">
        <v>257.27071064380971</v>
      </c>
      <c r="H702" s="20">
        <v>0.19396484691105587</v>
      </c>
      <c r="I702" s="20">
        <v>2.8400979688880041</v>
      </c>
      <c r="J702" s="20">
        <v>0.44539730626140783</v>
      </c>
      <c r="K702" s="20">
        <v>-17.224957376595938</v>
      </c>
      <c r="L702" s="20">
        <v>-18.943905877276567</v>
      </c>
      <c r="M702" s="20">
        <v>-41.310210772055505</v>
      </c>
      <c r="N702" s="20">
        <v>-24.04357812285923</v>
      </c>
      <c r="O702" s="20">
        <v>5.6448964698442572E-3</v>
      </c>
      <c r="P702" s="20">
        <v>7.9233636499684623E-2</v>
      </c>
      <c r="Q702" s="20">
        <v>1.4424071470314588E-3</v>
      </c>
      <c r="R702" s="3">
        <f t="shared" si="91"/>
        <v>0</v>
      </c>
      <c r="S702" s="3">
        <f t="shared" si="92"/>
        <v>0</v>
      </c>
      <c r="T702" s="3">
        <f t="shared" si="93"/>
        <v>0</v>
      </c>
      <c r="U702" s="3">
        <f t="shared" si="94"/>
        <v>0</v>
      </c>
      <c r="V702" s="3">
        <f t="shared" si="95"/>
        <v>0</v>
      </c>
      <c r="W702" s="3">
        <f t="shared" si="96"/>
        <v>0</v>
      </c>
      <c r="X702" s="3">
        <f t="shared" si="97"/>
        <v>0</v>
      </c>
    </row>
    <row r="703" spans="1:24" x14ac:dyDescent="0.25">
      <c r="A703" s="36">
        <v>44529</v>
      </c>
      <c r="B703" s="37">
        <v>21</v>
      </c>
      <c r="C703" s="18" t="str">
        <f t="shared" si="90"/>
        <v>44529_21</v>
      </c>
      <c r="D703" s="20">
        <v>197.9567969780633</v>
      </c>
      <c r="E703" s="20">
        <v>245.27737722365356</v>
      </c>
      <c r="F703" s="20">
        <v>527.39479148976204</v>
      </c>
      <c r="G703" s="20">
        <v>260.78419734619746</v>
      </c>
      <c r="H703" s="20">
        <v>0.21970613125614114</v>
      </c>
      <c r="I703" s="20">
        <v>2.8414563898805087</v>
      </c>
      <c r="J703" s="20">
        <v>0.5022261126857599</v>
      </c>
      <c r="K703" s="20">
        <v>-23.511584081117345</v>
      </c>
      <c r="L703" s="20">
        <v>-25.87286748888414</v>
      </c>
      <c r="M703" s="20">
        <v>-55.028467423586925</v>
      </c>
      <c r="N703" s="20">
        <v>-31.422753069637594</v>
      </c>
      <c r="O703" s="20">
        <v>-5.9155497897041068E-3</v>
      </c>
      <c r="P703" s="20">
        <v>-6.8924040457446299E-3</v>
      </c>
      <c r="Q703" s="20">
        <v>-2.4689419027256868E-2</v>
      </c>
      <c r="R703" s="3">
        <f t="shared" si="91"/>
        <v>0</v>
      </c>
      <c r="S703" s="3">
        <f t="shared" si="92"/>
        <v>0</v>
      </c>
      <c r="T703" s="3">
        <f t="shared" si="93"/>
        <v>0</v>
      </c>
      <c r="U703" s="3">
        <f t="shared" si="94"/>
        <v>0</v>
      </c>
      <c r="V703" s="3">
        <f t="shared" si="95"/>
        <v>0</v>
      </c>
      <c r="W703" s="3">
        <f t="shared" si="96"/>
        <v>0</v>
      </c>
      <c r="X703" s="3">
        <f t="shared" si="97"/>
        <v>0</v>
      </c>
    </row>
    <row r="704" spans="1:24" x14ac:dyDescent="0.25">
      <c r="A704" s="36">
        <v>44529</v>
      </c>
      <c r="B704" s="37">
        <v>22</v>
      </c>
      <c r="C704" s="18" t="str">
        <f t="shared" si="90"/>
        <v>44529_22</v>
      </c>
      <c r="D704" s="20">
        <v>208.45614870172844</v>
      </c>
      <c r="E704" s="20">
        <v>260.45764026931113</v>
      </c>
      <c r="F704" s="20">
        <v>563.60680878312701</v>
      </c>
      <c r="G704" s="20">
        <v>277.44610038190473</v>
      </c>
      <c r="H704" s="20">
        <v>0.25116470948137376</v>
      </c>
      <c r="I704" s="20">
        <v>3.0389828406944441</v>
      </c>
      <c r="J704" s="20">
        <v>0.57467432497810034</v>
      </c>
      <c r="K704" s="20">
        <v>-27.576098355410934</v>
      </c>
      <c r="L704" s="20">
        <v>-30.183014851149302</v>
      </c>
      <c r="M704" s="20">
        <v>-62.683530143631316</v>
      </c>
      <c r="N704" s="20">
        <v>-36.477734607399327</v>
      </c>
      <c r="O704" s="20">
        <v>-1.4901326192118602E-2</v>
      </c>
      <c r="P704" s="20">
        <v>-7.1577755389755887E-2</v>
      </c>
      <c r="Q704" s="20">
        <v>-4.4252615489624364E-2</v>
      </c>
      <c r="R704" s="3">
        <f t="shared" si="91"/>
        <v>0</v>
      </c>
      <c r="S704" s="3">
        <f t="shared" si="92"/>
        <v>0</v>
      </c>
      <c r="T704" s="3">
        <f t="shared" si="93"/>
        <v>0</v>
      </c>
      <c r="U704" s="3">
        <f t="shared" si="94"/>
        <v>0</v>
      </c>
      <c r="V704" s="3">
        <f t="shared" si="95"/>
        <v>0</v>
      </c>
      <c r="W704" s="3">
        <f t="shared" si="96"/>
        <v>0</v>
      </c>
      <c r="X704" s="3">
        <f t="shared" si="97"/>
        <v>0</v>
      </c>
    </row>
    <row r="705" spans="1:24" x14ac:dyDescent="0.25">
      <c r="A705" s="36">
        <v>44529</v>
      </c>
      <c r="B705" s="37">
        <v>23</v>
      </c>
      <c r="C705" s="18" t="str">
        <f t="shared" si="90"/>
        <v>44529_23</v>
      </c>
      <c r="D705" s="20">
        <v>192.83239589867725</v>
      </c>
      <c r="E705" s="20">
        <v>243.15470607796024</v>
      </c>
      <c r="F705" s="20">
        <v>526.7474829471214</v>
      </c>
      <c r="G705" s="20">
        <v>257.3475112872211</v>
      </c>
      <c r="H705" s="20">
        <v>0.24028361339800194</v>
      </c>
      <c r="I705" s="20">
        <v>2.8518458942110998</v>
      </c>
      <c r="J705" s="20">
        <v>0.55166155495149072</v>
      </c>
      <c r="K705" s="20">
        <v>-31.85319491980308</v>
      </c>
      <c r="L705" s="20">
        <v>-35.098269290222682</v>
      </c>
      <c r="M705" s="20">
        <v>-73.342050779907311</v>
      </c>
      <c r="N705" s="20">
        <v>-42.389500979859292</v>
      </c>
      <c r="O705" s="20">
        <v>-1.9505492628910635E-2</v>
      </c>
      <c r="P705" s="20">
        <v>-0.12491125579902994</v>
      </c>
      <c r="Q705" s="20">
        <v>-5.4493577609436163E-2</v>
      </c>
      <c r="R705" s="3">
        <f t="shared" si="91"/>
        <v>0</v>
      </c>
      <c r="S705" s="3">
        <f t="shared" si="92"/>
        <v>0</v>
      </c>
      <c r="T705" s="3">
        <f t="shared" si="93"/>
        <v>0</v>
      </c>
      <c r="U705" s="3">
        <f t="shared" si="94"/>
        <v>0</v>
      </c>
      <c r="V705" s="3">
        <f t="shared" si="95"/>
        <v>0</v>
      </c>
      <c r="W705" s="3">
        <f t="shared" si="96"/>
        <v>0</v>
      </c>
      <c r="X705" s="3">
        <f t="shared" si="97"/>
        <v>0</v>
      </c>
    </row>
    <row r="706" spans="1:24" x14ac:dyDescent="0.25">
      <c r="A706" s="36">
        <v>44529</v>
      </c>
      <c r="B706" s="37">
        <v>24</v>
      </c>
      <c r="C706" s="18" t="str">
        <f t="shared" si="90"/>
        <v>44529_24</v>
      </c>
      <c r="D706" s="20">
        <v>172.25248812669295</v>
      </c>
      <c r="E706" s="20">
        <v>217.25748330163094</v>
      </c>
      <c r="F706" s="20">
        <v>470.52443037285309</v>
      </c>
      <c r="G706" s="20">
        <v>229.19917160969209</v>
      </c>
      <c r="H706" s="20">
        <v>0.21651764736899573</v>
      </c>
      <c r="I706" s="20">
        <v>2.566594303470811</v>
      </c>
      <c r="J706" s="20">
        <v>0.50072873206398061</v>
      </c>
      <c r="K706" s="20">
        <v>-32.524368746148824</v>
      </c>
      <c r="L706" s="20">
        <v>-38.026051418318758</v>
      </c>
      <c r="M706" s="20">
        <v>-80.830322028256319</v>
      </c>
      <c r="N706" s="20">
        <v>-45.089875610367102</v>
      </c>
      <c r="O706" s="20">
        <v>-2.1374330462716924E-2</v>
      </c>
      <c r="P706" s="20">
        <v>-0.15967788444910924</v>
      </c>
      <c r="Q706" s="20">
        <v>-5.954181850079477E-2</v>
      </c>
      <c r="R706" s="3">
        <f t="shared" si="91"/>
        <v>0</v>
      </c>
      <c r="S706" s="3">
        <f t="shared" si="92"/>
        <v>0</v>
      </c>
      <c r="T706" s="3">
        <f t="shared" si="93"/>
        <v>0</v>
      </c>
      <c r="U706" s="3">
        <f t="shared" si="94"/>
        <v>0</v>
      </c>
      <c r="V706" s="3">
        <f t="shared" si="95"/>
        <v>0</v>
      </c>
      <c r="W706" s="3">
        <f t="shared" si="96"/>
        <v>0</v>
      </c>
      <c r="X706" s="3">
        <f t="shared" si="97"/>
        <v>0</v>
      </c>
    </row>
    <row r="707" spans="1:24" x14ac:dyDescent="0.25">
      <c r="A707" s="36">
        <v>44530</v>
      </c>
      <c r="B707" s="37">
        <v>1</v>
      </c>
      <c r="C707" s="18" t="str">
        <f t="shared" si="90"/>
        <v>44530_1</v>
      </c>
      <c r="D707" s="20">
        <v>150.67160545461678</v>
      </c>
      <c r="E707" s="20">
        <v>188.53480237622725</v>
      </c>
      <c r="F707" s="20">
        <v>405.71111640625008</v>
      </c>
      <c r="G707" s="20">
        <v>198.05052868404331</v>
      </c>
      <c r="H707" s="20">
        <v>0.19592364985345728</v>
      </c>
      <c r="I707" s="20">
        <v>2.2414543673599621</v>
      </c>
      <c r="J707" s="20">
        <v>0.45673930297848575</v>
      </c>
      <c r="K707" s="20">
        <v>-31.221969845624955</v>
      </c>
      <c r="L707" s="20">
        <v>-39.136793054059268</v>
      </c>
      <c r="M707" s="20">
        <v>-84.064756528630596</v>
      </c>
      <c r="N707" s="20">
        <v>-44.578129220555567</v>
      </c>
      <c r="O707" s="20">
        <v>-2.1397779911045661E-2</v>
      </c>
      <c r="P707" s="20">
        <v>-0.18962191382879351</v>
      </c>
      <c r="Q707" s="20">
        <v>-6.0012293418397811E-2</v>
      </c>
      <c r="R707" s="3">
        <f t="shared" si="91"/>
        <v>0</v>
      </c>
      <c r="S707" s="3">
        <f t="shared" si="92"/>
        <v>0</v>
      </c>
      <c r="T707" s="3">
        <f t="shared" si="93"/>
        <v>0</v>
      </c>
      <c r="U707" s="3">
        <f t="shared" si="94"/>
        <v>0</v>
      </c>
      <c r="V707" s="3">
        <f t="shared" si="95"/>
        <v>0</v>
      </c>
      <c r="W707" s="3">
        <f t="shared" si="96"/>
        <v>0</v>
      </c>
      <c r="X707" s="3">
        <f t="shared" si="97"/>
        <v>0</v>
      </c>
    </row>
    <row r="708" spans="1:24" x14ac:dyDescent="0.25">
      <c r="A708" s="36">
        <v>44530</v>
      </c>
      <c r="B708" s="37">
        <v>2</v>
      </c>
      <c r="C708" s="18" t="str">
        <f t="shared" si="90"/>
        <v>44530_2</v>
      </c>
      <c r="D708" s="20">
        <v>134.36042095995467</v>
      </c>
      <c r="E708" s="20">
        <v>165.86093125657436</v>
      </c>
      <c r="F708" s="20">
        <v>354.20608779246027</v>
      </c>
      <c r="G708" s="20">
        <v>173.95674515168795</v>
      </c>
      <c r="H708" s="20">
        <v>0.18046482175240944</v>
      </c>
      <c r="I708" s="20">
        <v>1.9861218917537076</v>
      </c>
      <c r="J708" s="20">
        <v>0.42327530805302127</v>
      </c>
      <c r="K708" s="20">
        <v>-32.471226543045454</v>
      </c>
      <c r="L708" s="20">
        <v>-40.717579651230871</v>
      </c>
      <c r="M708" s="20">
        <v>-87.628174803047287</v>
      </c>
      <c r="N708" s="20">
        <v>-46.148829616584898</v>
      </c>
      <c r="O708" s="20">
        <v>-2.1295789214244999E-2</v>
      </c>
      <c r="P708" s="20">
        <v>-0.20774795674093471</v>
      </c>
      <c r="Q708" s="20">
        <v>-6.0189219760287696E-2</v>
      </c>
      <c r="R708" s="3">
        <f t="shared" si="91"/>
        <v>0</v>
      </c>
      <c r="S708" s="3">
        <f t="shared" si="92"/>
        <v>0</v>
      </c>
      <c r="T708" s="3">
        <f t="shared" si="93"/>
        <v>0</v>
      </c>
      <c r="U708" s="3">
        <f t="shared" si="94"/>
        <v>0</v>
      </c>
      <c r="V708" s="3">
        <f t="shared" si="95"/>
        <v>0</v>
      </c>
      <c r="W708" s="3">
        <f t="shared" si="96"/>
        <v>0</v>
      </c>
      <c r="X708" s="3">
        <f t="shared" si="97"/>
        <v>0</v>
      </c>
    </row>
    <row r="709" spans="1:24" x14ac:dyDescent="0.25">
      <c r="A709" s="36">
        <v>44530</v>
      </c>
      <c r="B709" s="37">
        <v>3</v>
      </c>
      <c r="C709" s="18" t="str">
        <f t="shared" si="90"/>
        <v>44530_3</v>
      </c>
      <c r="D709" s="20">
        <v>124.917428543889</v>
      </c>
      <c r="E709" s="20">
        <v>152.432538248518</v>
      </c>
      <c r="F709" s="20">
        <v>323.48788199044986</v>
      </c>
      <c r="G709" s="20">
        <v>160.07032651547172</v>
      </c>
      <c r="H709" s="20">
        <v>0.17307434801156443</v>
      </c>
      <c r="I709" s="20">
        <v>1.8429635430241404</v>
      </c>
      <c r="J709" s="20">
        <v>0.40720111621384836</v>
      </c>
      <c r="K709" s="20">
        <v>-33.688630514841563</v>
      </c>
      <c r="L709" s="20">
        <v>-42.428714557715224</v>
      </c>
      <c r="M709" s="20">
        <v>-91.32057950541919</v>
      </c>
      <c r="N709" s="20">
        <v>-47.707508534333158</v>
      </c>
      <c r="O709" s="20">
        <v>-2.2991343586476743E-2</v>
      </c>
      <c r="P709" s="20">
        <v>-0.23313759721658664</v>
      </c>
      <c r="Q709" s="20">
        <v>-6.4046012398311564E-2</v>
      </c>
      <c r="R709" s="3">
        <f t="shared" si="91"/>
        <v>0</v>
      </c>
      <c r="S709" s="3">
        <f t="shared" si="92"/>
        <v>0</v>
      </c>
      <c r="T709" s="3">
        <f t="shared" si="93"/>
        <v>0</v>
      </c>
      <c r="U709" s="3">
        <f t="shared" si="94"/>
        <v>0</v>
      </c>
      <c r="V709" s="3">
        <f t="shared" si="95"/>
        <v>0</v>
      </c>
      <c r="W709" s="3">
        <f t="shared" si="96"/>
        <v>0</v>
      </c>
      <c r="X709" s="3">
        <f t="shared" si="97"/>
        <v>0</v>
      </c>
    </row>
    <row r="710" spans="1:24" x14ac:dyDescent="0.25">
      <c r="A710" s="36">
        <v>44530</v>
      </c>
      <c r="B710" s="37">
        <v>4</v>
      </c>
      <c r="C710" s="18" t="str">
        <f t="shared" si="90"/>
        <v>44530_4</v>
      </c>
      <c r="D710" s="20">
        <v>119.63625979701595</v>
      </c>
      <c r="E710" s="20">
        <v>145.1237625455008</v>
      </c>
      <c r="F710" s="20">
        <v>307.30114292465379</v>
      </c>
      <c r="G710" s="20">
        <v>152.55907795553003</v>
      </c>
      <c r="H710" s="20">
        <v>0.16832859548913517</v>
      </c>
      <c r="I710" s="20">
        <v>1.7407093030683023</v>
      </c>
      <c r="J710" s="20">
        <v>0.39719014259660557</v>
      </c>
      <c r="K710" s="20">
        <v>-34.074982098516912</v>
      </c>
      <c r="L710" s="20">
        <v>-42.924692342434753</v>
      </c>
      <c r="M710" s="20">
        <v>-92.042469121316813</v>
      </c>
      <c r="N710" s="20">
        <v>-48.025094293178718</v>
      </c>
      <c r="O710" s="20">
        <v>-2.4260224570410216E-2</v>
      </c>
      <c r="P710" s="20">
        <v>-0.25104343782694188</v>
      </c>
      <c r="Q710" s="20">
        <v>-6.6946483066017859E-2</v>
      </c>
      <c r="R710" s="3">
        <f t="shared" si="91"/>
        <v>0</v>
      </c>
      <c r="S710" s="3">
        <f t="shared" si="92"/>
        <v>0</v>
      </c>
      <c r="T710" s="3">
        <f t="shared" si="93"/>
        <v>0</v>
      </c>
      <c r="U710" s="3">
        <f t="shared" si="94"/>
        <v>0</v>
      </c>
      <c r="V710" s="3">
        <f t="shared" si="95"/>
        <v>0</v>
      </c>
      <c r="W710" s="3">
        <f t="shared" si="96"/>
        <v>0</v>
      </c>
      <c r="X710" s="3">
        <f t="shared" si="97"/>
        <v>0</v>
      </c>
    </row>
    <row r="711" spans="1:24" x14ac:dyDescent="0.25">
      <c r="A711" s="36">
        <v>44530</v>
      </c>
      <c r="B711" s="37">
        <v>5</v>
      </c>
      <c r="C711" s="18" t="str">
        <f t="shared" si="90"/>
        <v>44530_5</v>
      </c>
      <c r="D711" s="20">
        <v>117.25248957052825</v>
      </c>
      <c r="E711" s="20">
        <v>141.94134871172898</v>
      </c>
      <c r="F711" s="20">
        <v>300.05384460485163</v>
      </c>
      <c r="G711" s="20">
        <v>149.29696394887787</v>
      </c>
      <c r="H711" s="20">
        <v>0.16998497963511017</v>
      </c>
      <c r="I711" s="20">
        <v>1.7103374924325232</v>
      </c>
      <c r="J711" s="20">
        <v>0.40067074342284753</v>
      </c>
      <c r="K711" s="20">
        <v>-34.646337855226875</v>
      </c>
      <c r="L711" s="20">
        <v>-43.156273205656333</v>
      </c>
      <c r="M711" s="20">
        <v>-92.568079566174688</v>
      </c>
      <c r="N711" s="20">
        <v>-48.720902893239824</v>
      </c>
      <c r="O711" s="20">
        <v>-2.4460611608659668E-2</v>
      </c>
      <c r="P711" s="20">
        <v>-0.25638536510228954</v>
      </c>
      <c r="Q711" s="20">
        <v>-6.7463386370513245E-2</v>
      </c>
      <c r="R711" s="3">
        <f t="shared" si="91"/>
        <v>0</v>
      </c>
      <c r="S711" s="3">
        <f t="shared" si="92"/>
        <v>0</v>
      </c>
      <c r="T711" s="3">
        <f t="shared" si="93"/>
        <v>0</v>
      </c>
      <c r="U711" s="3">
        <f t="shared" si="94"/>
        <v>0</v>
      </c>
      <c r="V711" s="3">
        <f t="shared" si="95"/>
        <v>0</v>
      </c>
      <c r="W711" s="3">
        <f t="shared" si="96"/>
        <v>0</v>
      </c>
      <c r="X711" s="3">
        <f t="shared" si="97"/>
        <v>0</v>
      </c>
    </row>
    <row r="712" spans="1:24" x14ac:dyDescent="0.25">
      <c r="A712" s="36">
        <v>44530</v>
      </c>
      <c r="B712" s="37">
        <v>6</v>
      </c>
      <c r="C712" s="18" t="str">
        <f t="shared" si="90"/>
        <v>44530_6</v>
      </c>
      <c r="D712" s="20">
        <v>118.30542458412278</v>
      </c>
      <c r="E712" s="20">
        <v>143.76776038716383</v>
      </c>
      <c r="F712" s="20">
        <v>303.74864763049567</v>
      </c>
      <c r="G712" s="20">
        <v>151.17426893333081</v>
      </c>
      <c r="H712" s="20">
        <v>0.17035306614387222</v>
      </c>
      <c r="I712" s="20">
        <v>1.7253803463347159</v>
      </c>
      <c r="J712" s="20">
        <v>0.40062234640267613</v>
      </c>
      <c r="K712" s="20">
        <v>-33.10966353963083</v>
      </c>
      <c r="L712" s="20">
        <v>-42.371845275711159</v>
      </c>
      <c r="M712" s="20">
        <v>-91.09884791756491</v>
      </c>
      <c r="N712" s="20">
        <v>-46.424427803124615</v>
      </c>
      <c r="O712" s="20">
        <v>-2.4469633637005602E-2</v>
      </c>
      <c r="P712" s="20">
        <v>-0.25891947271084093</v>
      </c>
      <c r="Q712" s="20">
        <v>-6.7225757680623069E-2</v>
      </c>
      <c r="R712" s="3">
        <f t="shared" si="91"/>
        <v>0</v>
      </c>
      <c r="S712" s="3">
        <f t="shared" si="92"/>
        <v>0</v>
      </c>
      <c r="T712" s="3">
        <f t="shared" si="93"/>
        <v>0</v>
      </c>
      <c r="U712" s="3">
        <f t="shared" si="94"/>
        <v>0</v>
      </c>
      <c r="V712" s="3">
        <f t="shared" si="95"/>
        <v>0</v>
      </c>
      <c r="W712" s="3">
        <f t="shared" si="96"/>
        <v>0</v>
      </c>
      <c r="X712" s="3">
        <f t="shared" si="97"/>
        <v>0</v>
      </c>
    </row>
    <row r="713" spans="1:24" x14ac:dyDescent="0.25">
      <c r="A713" s="36">
        <v>44530</v>
      </c>
      <c r="B713" s="37">
        <v>7</v>
      </c>
      <c r="C713" s="18" t="str">
        <f t="shared" si="90"/>
        <v>44530_7</v>
      </c>
      <c r="D713" s="20">
        <v>123.5260604838972</v>
      </c>
      <c r="E713" s="20">
        <v>149.9677817261651</v>
      </c>
      <c r="F713" s="20">
        <v>316.56932279415372</v>
      </c>
      <c r="G713" s="20">
        <v>158.60569933586092</v>
      </c>
      <c r="H713" s="20">
        <v>0.16106749483324873</v>
      </c>
      <c r="I713" s="20">
        <v>1.7729232541839333</v>
      </c>
      <c r="J713" s="20">
        <v>0.37864192640508454</v>
      </c>
      <c r="K713" s="20">
        <v>-35.238967213408117</v>
      </c>
      <c r="L713" s="20">
        <v>-44.915097717547987</v>
      </c>
      <c r="M713" s="20">
        <v>-98.428615507155826</v>
      </c>
      <c r="N713" s="20">
        <v>-49.477318329373126</v>
      </c>
      <c r="O713" s="20">
        <v>-2.4461208756852214E-2</v>
      </c>
      <c r="P713" s="20">
        <v>-0.27425181355915412</v>
      </c>
      <c r="Q713" s="20">
        <v>-6.66768813936435E-2</v>
      </c>
      <c r="R713" s="3">
        <f t="shared" si="91"/>
        <v>0</v>
      </c>
      <c r="S713" s="3">
        <f t="shared" si="92"/>
        <v>0</v>
      </c>
      <c r="T713" s="3">
        <f t="shared" si="93"/>
        <v>0</v>
      </c>
      <c r="U713" s="3">
        <f t="shared" si="94"/>
        <v>0</v>
      </c>
      <c r="V713" s="3">
        <f t="shared" si="95"/>
        <v>0</v>
      </c>
      <c r="W713" s="3">
        <f t="shared" si="96"/>
        <v>0</v>
      </c>
      <c r="X713" s="3">
        <f t="shared" si="97"/>
        <v>0</v>
      </c>
    </row>
    <row r="714" spans="1:24" x14ac:dyDescent="0.25">
      <c r="A714" s="36">
        <v>44530</v>
      </c>
      <c r="B714" s="37">
        <v>8</v>
      </c>
      <c r="C714" s="18" t="str">
        <f t="shared" si="90"/>
        <v>44530_8</v>
      </c>
      <c r="D714" s="20">
        <v>142.27184799288898</v>
      </c>
      <c r="E714" s="20">
        <v>170.9601486244465</v>
      </c>
      <c r="F714" s="20">
        <v>359.74776706351201</v>
      </c>
      <c r="G714" s="20">
        <v>182.98860147485851</v>
      </c>
      <c r="H714" s="20">
        <v>0.16335411238320985</v>
      </c>
      <c r="I714" s="20">
        <v>2.0197679366355614</v>
      </c>
      <c r="J714" s="20">
        <v>0.38202954284203661</v>
      </c>
      <c r="K714" s="20">
        <v>-36.127333589317452</v>
      </c>
      <c r="L714" s="20">
        <v>-43.499305199557988</v>
      </c>
      <c r="M714" s="20">
        <v>-95.491449709257438</v>
      </c>
      <c r="N714" s="20">
        <v>-50.526117575317123</v>
      </c>
      <c r="O714" s="20">
        <v>-1.5819890629041537E-2</v>
      </c>
      <c r="P714" s="20">
        <v>-0.22782141150661603</v>
      </c>
      <c r="Q714" s="20">
        <v>-4.5846562236028912E-2</v>
      </c>
      <c r="R714" s="3">
        <f t="shared" si="91"/>
        <v>0</v>
      </c>
      <c r="S714" s="3">
        <f t="shared" si="92"/>
        <v>0</v>
      </c>
      <c r="T714" s="3">
        <f t="shared" si="93"/>
        <v>0</v>
      </c>
      <c r="U714" s="3">
        <f t="shared" si="94"/>
        <v>0</v>
      </c>
      <c r="V714" s="3">
        <f t="shared" si="95"/>
        <v>0</v>
      </c>
      <c r="W714" s="3">
        <f t="shared" si="96"/>
        <v>0</v>
      </c>
      <c r="X714" s="3">
        <f t="shared" si="97"/>
        <v>0</v>
      </c>
    </row>
    <row r="715" spans="1:24" x14ac:dyDescent="0.25">
      <c r="A715" s="36">
        <v>44530</v>
      </c>
      <c r="B715" s="37">
        <v>9</v>
      </c>
      <c r="C715" s="18" t="str">
        <f t="shared" si="90"/>
        <v>44530_9</v>
      </c>
      <c r="D715" s="20">
        <v>165.34862889281428</v>
      </c>
      <c r="E715" s="20">
        <v>201.88540209799999</v>
      </c>
      <c r="F715" s="20">
        <v>423.58406707401866</v>
      </c>
      <c r="G715" s="20">
        <v>214.33713508854663</v>
      </c>
      <c r="H715" s="20">
        <v>0.20395234468548604</v>
      </c>
      <c r="I715" s="20">
        <v>2.4917115734307758</v>
      </c>
      <c r="J715" s="20">
        <v>0.47295615641351729</v>
      </c>
      <c r="K715" s="20">
        <v>-24.881497527343157</v>
      </c>
      <c r="L715" s="20">
        <v>-29.255998622767336</v>
      </c>
      <c r="M715" s="20">
        <v>-66.171508902000681</v>
      </c>
      <c r="N715" s="20">
        <v>-37.343218459875757</v>
      </c>
      <c r="O715" s="20">
        <v>2.8582521080871212E-2</v>
      </c>
      <c r="P715" s="20">
        <v>-1.1591062532865053E-2</v>
      </c>
      <c r="Q715" s="20">
        <v>5.5236672738733124E-2</v>
      </c>
      <c r="R715" s="3">
        <f t="shared" si="91"/>
        <v>0</v>
      </c>
      <c r="S715" s="3">
        <f t="shared" si="92"/>
        <v>0</v>
      </c>
      <c r="T715" s="3">
        <f t="shared" si="93"/>
        <v>0</v>
      </c>
      <c r="U715" s="3">
        <f t="shared" si="94"/>
        <v>0</v>
      </c>
      <c r="V715" s="3">
        <f t="shared" si="95"/>
        <v>0</v>
      </c>
      <c r="W715" s="3">
        <f t="shared" si="96"/>
        <v>0</v>
      </c>
      <c r="X715" s="3">
        <f t="shared" si="97"/>
        <v>0</v>
      </c>
    </row>
    <row r="716" spans="1:24" x14ac:dyDescent="0.25">
      <c r="A716" s="36">
        <v>44530</v>
      </c>
      <c r="B716" s="37">
        <v>10</v>
      </c>
      <c r="C716" s="18" t="str">
        <f t="shared" ref="C716:C730" si="98">CONCATENATE(A716,"_",B716)</f>
        <v>44530_10</v>
      </c>
      <c r="D716" s="20">
        <v>185.43471569824993</v>
      </c>
      <c r="E716" s="20">
        <v>225.89688617104113</v>
      </c>
      <c r="F716" s="20">
        <v>472.34661130883529</v>
      </c>
      <c r="G716" s="20">
        <v>240.02229110490089</v>
      </c>
      <c r="H716" s="20">
        <v>0.24140007411075659</v>
      </c>
      <c r="I716" s="20">
        <v>2.8103568968493402</v>
      </c>
      <c r="J716" s="20">
        <v>0.55730928481370434</v>
      </c>
      <c r="K716" s="20">
        <v>-16.381215464166353</v>
      </c>
      <c r="L716" s="20">
        <v>-19.39984053606338</v>
      </c>
      <c r="M716" s="20">
        <v>-46.635964496341956</v>
      </c>
      <c r="N716" s="20">
        <v>-27.908929381059316</v>
      </c>
      <c r="O716" s="20">
        <v>7.6347029258993712E-2</v>
      </c>
      <c r="P716" s="20">
        <v>0.15423134990692938</v>
      </c>
      <c r="Q716" s="20">
        <v>0.16372304026228918</v>
      </c>
      <c r="R716" s="3">
        <f t="shared" si="91"/>
        <v>0</v>
      </c>
      <c r="S716" s="3">
        <f t="shared" si="92"/>
        <v>0</v>
      </c>
      <c r="T716" s="3">
        <f t="shared" si="93"/>
        <v>0</v>
      </c>
      <c r="U716" s="3">
        <f t="shared" si="94"/>
        <v>0</v>
      </c>
      <c r="V716" s="3">
        <f t="shared" si="95"/>
        <v>0.25708660925120236</v>
      </c>
      <c r="W716" s="3">
        <f t="shared" si="96"/>
        <v>0</v>
      </c>
      <c r="X716" s="3">
        <f t="shared" si="97"/>
        <v>0.43047536683837939</v>
      </c>
    </row>
    <row r="717" spans="1:24" x14ac:dyDescent="0.25">
      <c r="A717" s="36">
        <v>44530</v>
      </c>
      <c r="B717" s="37">
        <v>11</v>
      </c>
      <c r="C717" s="18" t="str">
        <f t="shared" si="98"/>
        <v>44530_11</v>
      </c>
      <c r="D717" s="20">
        <v>200.25874681762136</v>
      </c>
      <c r="E717" s="20">
        <v>241.73005209553048</v>
      </c>
      <c r="F717" s="20">
        <v>505.58480802417739</v>
      </c>
      <c r="G717" s="20">
        <v>257.58760299025022</v>
      </c>
      <c r="H717" s="20">
        <v>0.22534247163303611</v>
      </c>
      <c r="I717" s="20">
        <v>2.9549396258853422</v>
      </c>
      <c r="J717" s="20">
        <v>0.52114552396777614</v>
      </c>
      <c r="K717" s="20">
        <v>-11.459542432493411</v>
      </c>
      <c r="L717" s="20">
        <v>-13.183827647292745</v>
      </c>
      <c r="M717" s="20">
        <v>-35.114787321619445</v>
      </c>
      <c r="N717" s="20">
        <v>-21.213713415320278</v>
      </c>
      <c r="O717" s="20">
        <v>4.6751291313972911E-2</v>
      </c>
      <c r="P717" s="20">
        <v>0.1955686011917184</v>
      </c>
      <c r="Q717" s="20">
        <v>9.5451888477701502E-2</v>
      </c>
      <c r="R717" s="3">
        <f t="shared" si="91"/>
        <v>0</v>
      </c>
      <c r="S717" s="3">
        <f t="shared" si="92"/>
        <v>0</v>
      </c>
      <c r="T717" s="3">
        <f t="shared" si="93"/>
        <v>0</v>
      </c>
      <c r="U717" s="3">
        <f t="shared" si="94"/>
        <v>0</v>
      </c>
      <c r="V717" s="3">
        <f t="shared" si="95"/>
        <v>1.3861198784931127E-2</v>
      </c>
      <c r="W717" s="3">
        <f t="shared" si="96"/>
        <v>0</v>
      </c>
      <c r="X717" s="3">
        <f t="shared" si="97"/>
        <v>0</v>
      </c>
    </row>
    <row r="718" spans="1:24" x14ac:dyDescent="0.25">
      <c r="A718" s="36">
        <v>44530</v>
      </c>
      <c r="B718" s="37">
        <v>12</v>
      </c>
      <c r="C718" s="18" t="str">
        <f t="shared" si="98"/>
        <v>44530_12</v>
      </c>
      <c r="D718" s="20">
        <v>209.90088708514898</v>
      </c>
      <c r="E718" s="20">
        <v>251.66273838520351</v>
      </c>
      <c r="F718" s="20">
        <v>526.16677498026763</v>
      </c>
      <c r="G718" s="20">
        <v>269.21709040826522</v>
      </c>
      <c r="H718" s="20">
        <v>0.23179297970332671</v>
      </c>
      <c r="I718" s="20">
        <v>3.0429493962687513</v>
      </c>
      <c r="J718" s="20">
        <v>0.53616934672265226</v>
      </c>
      <c r="K718" s="20">
        <v>-7.1812963224316793</v>
      </c>
      <c r="L718" s="20">
        <v>-8.3866612647386916</v>
      </c>
      <c r="M718" s="20">
        <v>-24.760356640366371</v>
      </c>
      <c r="N718" s="20">
        <v>-16.261637552551981</v>
      </c>
      <c r="O718" s="20">
        <v>5.083051515624986E-2</v>
      </c>
      <c r="P718" s="20">
        <v>0.24295664142985424</v>
      </c>
      <c r="Q718" s="20">
        <v>0.10448061413510125</v>
      </c>
      <c r="R718" s="3">
        <f t="shared" si="91"/>
        <v>0</v>
      </c>
      <c r="S718" s="3">
        <f t="shared" si="92"/>
        <v>0</v>
      </c>
      <c r="T718" s="3">
        <f t="shared" si="93"/>
        <v>0</v>
      </c>
      <c r="U718" s="3">
        <f t="shared" si="94"/>
        <v>0</v>
      </c>
      <c r="V718" s="3">
        <f t="shared" si="95"/>
        <v>3.6835198578769636E-2</v>
      </c>
      <c r="W718" s="3">
        <f t="shared" si="96"/>
        <v>0</v>
      </c>
      <c r="X718" s="3">
        <f t="shared" si="97"/>
        <v>0</v>
      </c>
    </row>
    <row r="719" spans="1:24" x14ac:dyDescent="0.25">
      <c r="A719" s="36">
        <v>44530</v>
      </c>
      <c r="B719" s="37">
        <v>13</v>
      </c>
      <c r="C719" s="18" t="str">
        <f t="shared" si="98"/>
        <v>44530_13</v>
      </c>
      <c r="D719" s="20">
        <v>217.80138007997434</v>
      </c>
      <c r="E719" s="20">
        <v>259.9623777696155</v>
      </c>
      <c r="F719" s="20">
        <v>544.61453697349884</v>
      </c>
      <c r="G719" s="20">
        <v>279.67691544074341</v>
      </c>
      <c r="H719" s="20">
        <v>0.23801134038417862</v>
      </c>
      <c r="I719" s="20">
        <v>3.1129857606017666</v>
      </c>
      <c r="J719" s="20">
        <v>0.54980383570064151</v>
      </c>
      <c r="K719" s="20">
        <v>-5.2940283927524874</v>
      </c>
      <c r="L719" s="20">
        <v>-7.3882641019901403</v>
      </c>
      <c r="M719" s="20">
        <v>-21.985137799569671</v>
      </c>
      <c r="N719" s="20">
        <v>-13.915001321808544</v>
      </c>
      <c r="O719" s="20">
        <v>4.439678281087437E-2</v>
      </c>
      <c r="P719" s="20">
        <v>0.22781677156648356</v>
      </c>
      <c r="Q719" s="20">
        <v>8.9880936858248675E-2</v>
      </c>
      <c r="R719" s="3">
        <f t="shared" si="91"/>
        <v>0</v>
      </c>
      <c r="S719" s="3">
        <f t="shared" si="92"/>
        <v>0</v>
      </c>
      <c r="T719" s="3">
        <f t="shared" si="93"/>
        <v>0</v>
      </c>
      <c r="U719" s="3">
        <f t="shared" si="94"/>
        <v>0</v>
      </c>
      <c r="V719" s="3">
        <f t="shared" si="95"/>
        <v>0</v>
      </c>
      <c r="W719" s="3">
        <f t="shared" si="96"/>
        <v>0</v>
      </c>
      <c r="X719" s="3">
        <f t="shared" si="97"/>
        <v>0</v>
      </c>
    </row>
    <row r="720" spans="1:24" x14ac:dyDescent="0.25">
      <c r="A720" s="36">
        <v>44530</v>
      </c>
      <c r="B720" s="37">
        <v>14</v>
      </c>
      <c r="C720" s="18" t="str">
        <f t="shared" si="98"/>
        <v>44530_14</v>
      </c>
      <c r="D720" s="20">
        <v>224.78638929191317</v>
      </c>
      <c r="E720" s="20">
        <v>267.17349037138854</v>
      </c>
      <c r="F720" s="20">
        <v>561.44554117551843</v>
      </c>
      <c r="G720" s="20">
        <v>289.06388820695349</v>
      </c>
      <c r="H720" s="20">
        <v>0.2405801184428184</v>
      </c>
      <c r="I720" s="20">
        <v>3.1265775544723584</v>
      </c>
      <c r="J720" s="20">
        <v>0.55685515808051578</v>
      </c>
      <c r="K720" s="20">
        <v>-3.9580478209274057</v>
      </c>
      <c r="L720" s="20">
        <v>-6.892558162935595</v>
      </c>
      <c r="M720" s="20">
        <v>-20.343216365403425</v>
      </c>
      <c r="N720" s="20">
        <v>-11.713145149111284</v>
      </c>
      <c r="O720" s="20">
        <v>4.8467061024306875E-2</v>
      </c>
      <c r="P720" s="20">
        <v>0.20615805201723567</v>
      </c>
      <c r="Q720" s="20">
        <v>9.9509063175387255E-2</v>
      </c>
      <c r="R720" s="3">
        <f t="shared" si="91"/>
        <v>0</v>
      </c>
      <c r="S720" s="3">
        <f t="shared" si="92"/>
        <v>0</v>
      </c>
      <c r="T720" s="3">
        <f t="shared" si="93"/>
        <v>0</v>
      </c>
      <c r="U720" s="3">
        <f t="shared" si="94"/>
        <v>0</v>
      </c>
      <c r="V720" s="3">
        <f t="shared" si="95"/>
        <v>2.891494534516645E-3</v>
      </c>
      <c r="W720" s="3">
        <f t="shared" si="96"/>
        <v>0</v>
      </c>
      <c r="X720" s="3">
        <f t="shared" si="97"/>
        <v>0</v>
      </c>
    </row>
    <row r="721" spans="1:24" x14ac:dyDescent="0.25">
      <c r="A721" s="36">
        <v>44530</v>
      </c>
      <c r="B721" s="37">
        <v>15</v>
      </c>
      <c r="C721" s="18" t="str">
        <f t="shared" si="98"/>
        <v>44530_15</v>
      </c>
      <c r="D721" s="20">
        <v>225.1183448745341</v>
      </c>
      <c r="E721" s="20">
        <v>271.25455906909826</v>
      </c>
      <c r="F721" s="20">
        <v>569.07573048753136</v>
      </c>
      <c r="G721" s="20">
        <v>290.77597516476095</v>
      </c>
      <c r="H721" s="20">
        <v>0.24829820789707879</v>
      </c>
      <c r="I721" s="20">
        <v>3.253984028198694</v>
      </c>
      <c r="J721" s="20">
        <v>0.57663084022969546</v>
      </c>
      <c r="K721" s="20">
        <v>-0.8392116831471883</v>
      </c>
      <c r="L721" s="20">
        <v>-1.8664287583428691</v>
      </c>
      <c r="M721" s="20">
        <v>-10.582067484048348</v>
      </c>
      <c r="N721" s="20">
        <v>-8.1704077052292767</v>
      </c>
      <c r="O721" s="20">
        <v>5.2164285395426814E-2</v>
      </c>
      <c r="P721" s="20">
        <v>0.29462867961934863</v>
      </c>
      <c r="Q721" s="20">
        <v>0.10762606769825436</v>
      </c>
      <c r="R721" s="3">
        <f t="shared" si="91"/>
        <v>0</v>
      </c>
      <c r="S721" s="3">
        <f t="shared" si="92"/>
        <v>0</v>
      </c>
      <c r="T721" s="3">
        <f t="shared" si="93"/>
        <v>0</v>
      </c>
      <c r="U721" s="3">
        <f t="shared" si="94"/>
        <v>0</v>
      </c>
      <c r="V721" s="3">
        <f t="shared" si="95"/>
        <v>2.0630751112483029E-2</v>
      </c>
      <c r="W721" s="3">
        <f t="shared" si="96"/>
        <v>0</v>
      </c>
      <c r="X721" s="3">
        <f t="shared" si="97"/>
        <v>0</v>
      </c>
    </row>
    <row r="722" spans="1:24" x14ac:dyDescent="0.25">
      <c r="A722" s="36">
        <v>44530</v>
      </c>
      <c r="B722" s="37">
        <v>16</v>
      </c>
      <c r="C722" s="18" t="str">
        <f t="shared" si="98"/>
        <v>44530_16</v>
      </c>
      <c r="D722" s="20">
        <v>224.63230646625721</v>
      </c>
      <c r="E722" s="20">
        <v>271.68957319779327</v>
      </c>
      <c r="F722" s="20">
        <v>569.17289655062541</v>
      </c>
      <c r="G722" s="20">
        <v>288.8918208236297</v>
      </c>
      <c r="H722" s="20">
        <v>0.23936538572708357</v>
      </c>
      <c r="I722" s="20">
        <v>3.2980018341120134</v>
      </c>
      <c r="J722" s="20">
        <v>0.55743297445310902</v>
      </c>
      <c r="K722" s="20">
        <v>-0.75652548541642251</v>
      </c>
      <c r="L722" s="20">
        <v>-0.42109087807829582</v>
      </c>
      <c r="M722" s="20">
        <v>-7.2448864303313858</v>
      </c>
      <c r="N722" s="20">
        <v>-7.7328456630351559</v>
      </c>
      <c r="O722" s="20">
        <v>5.0217200357586263E-2</v>
      </c>
      <c r="P722" s="20">
        <v>0.32623295745919134</v>
      </c>
      <c r="Q722" s="20">
        <v>0.10283899495322621</v>
      </c>
      <c r="R722" s="3">
        <f t="shared" si="91"/>
        <v>0</v>
      </c>
      <c r="S722" s="3">
        <f t="shared" si="92"/>
        <v>0</v>
      </c>
      <c r="T722" s="3">
        <f t="shared" si="93"/>
        <v>0</v>
      </c>
      <c r="U722" s="3">
        <f t="shared" si="94"/>
        <v>0</v>
      </c>
      <c r="V722" s="3">
        <f t="shared" si="95"/>
        <v>1.9308542898640521E-2</v>
      </c>
      <c r="W722" s="3">
        <f t="shared" si="96"/>
        <v>0</v>
      </c>
      <c r="X722" s="3">
        <f t="shared" si="97"/>
        <v>0</v>
      </c>
    </row>
    <row r="723" spans="1:24" x14ac:dyDescent="0.25">
      <c r="A723" s="36">
        <v>44530</v>
      </c>
      <c r="B723" s="37">
        <v>17</v>
      </c>
      <c r="C723" s="18" t="str">
        <f t="shared" si="98"/>
        <v>44530_17</v>
      </c>
      <c r="D723" s="20">
        <v>222.17098395146593</v>
      </c>
      <c r="E723" s="20">
        <v>268.93383581131201</v>
      </c>
      <c r="F723" s="20">
        <v>563.74103527541592</v>
      </c>
      <c r="G723" s="20">
        <v>285.45753726603755</v>
      </c>
      <c r="H723" s="20">
        <v>0.23227242014030214</v>
      </c>
      <c r="I723" s="20">
        <v>3.2655434822218217</v>
      </c>
      <c r="J723" s="20">
        <v>0.54127918371509254</v>
      </c>
      <c r="K723" s="20">
        <v>-0.98889232591557086</v>
      </c>
      <c r="L723" s="20">
        <v>-0.65582485766447274</v>
      </c>
      <c r="M723" s="20">
        <v>-7.1147454792229627</v>
      </c>
      <c r="N723" s="20">
        <v>-7.9516507510303525</v>
      </c>
      <c r="O723" s="20">
        <v>4.002200466963228E-2</v>
      </c>
      <c r="P723" s="20">
        <v>0.32077108777157903</v>
      </c>
      <c r="Q723" s="20">
        <v>7.9137226531477825E-2</v>
      </c>
      <c r="R723" s="3">
        <f t="shared" si="91"/>
        <v>0</v>
      </c>
      <c r="S723" s="3">
        <f t="shared" si="92"/>
        <v>0</v>
      </c>
      <c r="T723" s="3">
        <f t="shared" si="93"/>
        <v>0</v>
      </c>
      <c r="U723" s="3">
        <f t="shared" si="94"/>
        <v>0</v>
      </c>
      <c r="V723" s="3">
        <f t="shared" si="95"/>
        <v>0</v>
      </c>
      <c r="W723" s="3">
        <f t="shared" si="96"/>
        <v>0</v>
      </c>
      <c r="X723" s="3">
        <f t="shared" si="97"/>
        <v>0</v>
      </c>
    </row>
    <row r="724" spans="1:24" x14ac:dyDescent="0.25">
      <c r="A724" s="36">
        <v>44530</v>
      </c>
      <c r="B724" s="37">
        <v>18</v>
      </c>
      <c r="C724" s="18" t="str">
        <f t="shared" si="98"/>
        <v>44530_18</v>
      </c>
      <c r="D724" s="20">
        <v>214.47531032332222</v>
      </c>
      <c r="E724" s="20">
        <v>258.74458028741412</v>
      </c>
      <c r="F724" s="20">
        <v>542.98166599731735</v>
      </c>
      <c r="G724" s="20">
        <v>275.64868554385055</v>
      </c>
      <c r="H724" s="20">
        <v>0.21068057218077296</v>
      </c>
      <c r="I724" s="20">
        <v>3.0924866782214173</v>
      </c>
      <c r="J724" s="20">
        <v>0.48843829565458258</v>
      </c>
      <c r="K724" s="20">
        <v>-5.9345392644520931</v>
      </c>
      <c r="L724" s="20">
        <v>-7.8580860746992043</v>
      </c>
      <c r="M724" s="20">
        <v>-22.327536030337253</v>
      </c>
      <c r="N724" s="20">
        <v>-14.259331939204603</v>
      </c>
      <c r="O724" s="20">
        <v>3.6949599347745499E-2</v>
      </c>
      <c r="P724" s="20">
        <v>0.21574617759355247</v>
      </c>
      <c r="Q724" s="20">
        <v>7.222150847024994E-2</v>
      </c>
      <c r="R724" s="3">
        <f t="shared" si="91"/>
        <v>0</v>
      </c>
      <c r="S724" s="3">
        <f t="shared" si="92"/>
        <v>0</v>
      </c>
      <c r="T724" s="3">
        <f t="shared" si="93"/>
        <v>0</v>
      </c>
      <c r="U724" s="3">
        <f t="shared" si="94"/>
        <v>0</v>
      </c>
      <c r="V724" s="3">
        <f t="shared" si="95"/>
        <v>0</v>
      </c>
      <c r="W724" s="3">
        <f t="shared" si="96"/>
        <v>0</v>
      </c>
      <c r="X724" s="3">
        <f t="shared" si="97"/>
        <v>0</v>
      </c>
    </row>
    <row r="725" spans="1:24" x14ac:dyDescent="0.25">
      <c r="A725" s="36">
        <v>44530</v>
      </c>
      <c r="B725" s="37">
        <v>19</v>
      </c>
      <c r="C725" s="18" t="str">
        <f t="shared" si="98"/>
        <v>44530_19</v>
      </c>
      <c r="D725" s="20">
        <v>200.04550511435789</v>
      </c>
      <c r="E725" s="20">
        <v>242.37829914751708</v>
      </c>
      <c r="F725" s="20">
        <v>510.82928485242468</v>
      </c>
      <c r="G725" s="20">
        <v>259.5533688434457</v>
      </c>
      <c r="H725" s="20">
        <v>0.19954361494837558</v>
      </c>
      <c r="I725" s="20">
        <v>2.8662154990822994</v>
      </c>
      <c r="J725" s="20">
        <v>0.46047664249447173</v>
      </c>
      <c r="K725" s="20">
        <v>-13.059507836935499</v>
      </c>
      <c r="L725" s="20">
        <v>-16.861142174431063</v>
      </c>
      <c r="M725" s="20">
        <v>-39.181759276511535</v>
      </c>
      <c r="N725" s="20">
        <v>-22.333163697925201</v>
      </c>
      <c r="O725" s="20">
        <v>2.4768391618150767E-2</v>
      </c>
      <c r="P725" s="20">
        <v>9.3178273637165326E-2</v>
      </c>
      <c r="Q725" s="20">
        <v>4.4558659137141722E-2</v>
      </c>
      <c r="R725" s="3">
        <f t="shared" si="91"/>
        <v>0</v>
      </c>
      <c r="S725" s="3">
        <f t="shared" si="92"/>
        <v>0</v>
      </c>
      <c r="T725" s="3">
        <f t="shared" si="93"/>
        <v>0</v>
      </c>
      <c r="U725" s="3">
        <f t="shared" si="94"/>
        <v>0</v>
      </c>
      <c r="V725" s="3">
        <f t="shared" si="95"/>
        <v>0</v>
      </c>
      <c r="W725" s="3">
        <f t="shared" si="96"/>
        <v>0</v>
      </c>
      <c r="X725" s="3">
        <f t="shared" si="97"/>
        <v>0</v>
      </c>
    </row>
    <row r="726" spans="1:24" x14ac:dyDescent="0.25">
      <c r="A726" s="36">
        <v>44530</v>
      </c>
      <c r="B726" s="37">
        <v>20</v>
      </c>
      <c r="C726" s="18" t="str">
        <f t="shared" si="98"/>
        <v>44530_20</v>
      </c>
      <c r="D726" s="20">
        <v>191.51484777978987</v>
      </c>
      <c r="E726" s="20">
        <v>234.78177852726907</v>
      </c>
      <c r="F726" s="20">
        <v>499.73815009832674</v>
      </c>
      <c r="G726" s="20">
        <v>250.82612866591037</v>
      </c>
      <c r="H726" s="20">
        <v>0.19206756598115154</v>
      </c>
      <c r="I726" s="20">
        <v>2.72702192118884</v>
      </c>
      <c r="J726" s="20">
        <v>0.44209770069788534</v>
      </c>
      <c r="K726" s="20">
        <v>-19.460993100301295</v>
      </c>
      <c r="L726" s="20">
        <v>-23.076588513220358</v>
      </c>
      <c r="M726" s="20">
        <v>-51.587097341141039</v>
      </c>
      <c r="N726" s="20">
        <v>-28.750333045079675</v>
      </c>
      <c r="O726" s="20">
        <v>4.6598725079329993E-3</v>
      </c>
      <c r="P726" s="20">
        <v>1.6604717888343168E-2</v>
      </c>
      <c r="Q726" s="20">
        <v>-1.4064613924863007E-3</v>
      </c>
      <c r="R726" s="3">
        <f t="shared" si="91"/>
        <v>0</v>
      </c>
      <c r="S726" s="3">
        <f t="shared" si="92"/>
        <v>0</v>
      </c>
      <c r="T726" s="3">
        <f t="shared" si="93"/>
        <v>0</v>
      </c>
      <c r="U726" s="3">
        <f t="shared" si="94"/>
        <v>0</v>
      </c>
      <c r="V726" s="3">
        <f t="shared" si="95"/>
        <v>0</v>
      </c>
      <c r="W726" s="3">
        <f t="shared" si="96"/>
        <v>0</v>
      </c>
      <c r="X726" s="3">
        <f t="shared" si="97"/>
        <v>0</v>
      </c>
    </row>
    <row r="727" spans="1:24" x14ac:dyDescent="0.25">
      <c r="A727" s="36">
        <v>44530</v>
      </c>
      <c r="B727" s="37">
        <v>21</v>
      </c>
      <c r="C727" s="18" t="str">
        <f t="shared" si="98"/>
        <v>44530_21</v>
      </c>
      <c r="D727" s="20">
        <v>194.57570812124206</v>
      </c>
      <c r="E727" s="20">
        <v>240.22955923131983</v>
      </c>
      <c r="F727" s="20">
        <v>516.06339685174044</v>
      </c>
      <c r="G727" s="20">
        <v>255.99029096134868</v>
      </c>
      <c r="H727" s="20">
        <v>0.22813852640881627</v>
      </c>
      <c r="I727" s="20">
        <v>2.7710624873583387</v>
      </c>
      <c r="J727" s="20">
        <v>0.52328419607105625</v>
      </c>
      <c r="K727" s="20">
        <v>-26.296544989832512</v>
      </c>
      <c r="L727" s="20">
        <v>-30.46967600150575</v>
      </c>
      <c r="M727" s="20">
        <v>-66.435505600674205</v>
      </c>
      <c r="N727" s="20">
        <v>-36.757596932813243</v>
      </c>
      <c r="O727" s="20">
        <v>1.2909490034154971E-2</v>
      </c>
      <c r="P727" s="20">
        <v>-5.4122095730448273E-2</v>
      </c>
      <c r="Q727" s="20">
        <v>1.8780525738392957E-2</v>
      </c>
      <c r="R727" s="3">
        <f t="shared" si="91"/>
        <v>0</v>
      </c>
      <c r="S727" s="3">
        <f t="shared" si="92"/>
        <v>0</v>
      </c>
      <c r="T727" s="3">
        <f t="shared" si="93"/>
        <v>0</v>
      </c>
      <c r="U727" s="3">
        <f t="shared" si="94"/>
        <v>0</v>
      </c>
      <c r="V727" s="3">
        <f t="shared" si="95"/>
        <v>0</v>
      </c>
      <c r="W727" s="3">
        <f t="shared" si="96"/>
        <v>0</v>
      </c>
      <c r="X727" s="3">
        <f t="shared" si="97"/>
        <v>0</v>
      </c>
    </row>
    <row r="728" spans="1:24" x14ac:dyDescent="0.25">
      <c r="A728" s="36">
        <v>44530</v>
      </c>
      <c r="B728" s="37">
        <v>22</v>
      </c>
      <c r="C728" s="18" t="str">
        <f t="shared" si="98"/>
        <v>44530_22</v>
      </c>
      <c r="D728" s="20">
        <v>206.40335494289411</v>
      </c>
      <c r="E728" s="20">
        <v>256.85221866209326</v>
      </c>
      <c r="F728" s="20">
        <v>556.16377196136341</v>
      </c>
      <c r="G728" s="20">
        <v>274.18424211782951</v>
      </c>
      <c r="H728" s="20">
        <v>0.27719512715221728</v>
      </c>
      <c r="I728" s="20">
        <v>2.9939089437474413</v>
      </c>
      <c r="J728" s="20">
        <v>0.63271347967611802</v>
      </c>
      <c r="K728" s="20">
        <v>-29.630835350031475</v>
      </c>
      <c r="L728" s="20">
        <v>-33.979814111945842</v>
      </c>
      <c r="M728" s="20">
        <v>-71.795286846627789</v>
      </c>
      <c r="N728" s="20">
        <v>-40.761234088003242</v>
      </c>
      <c r="O728" s="20">
        <v>1.1566062978357872E-2</v>
      </c>
      <c r="P728" s="20">
        <v>-0.10120590433615785</v>
      </c>
      <c r="Q728" s="20">
        <v>1.6224158439272864E-2</v>
      </c>
      <c r="R728" s="3">
        <f t="shared" si="91"/>
        <v>0</v>
      </c>
      <c r="S728" s="3">
        <f t="shared" si="92"/>
        <v>0</v>
      </c>
      <c r="T728" s="3">
        <f t="shared" si="93"/>
        <v>0</v>
      </c>
      <c r="U728" s="3">
        <f t="shared" si="94"/>
        <v>0</v>
      </c>
      <c r="V728" s="3">
        <f t="shared" si="95"/>
        <v>0</v>
      </c>
      <c r="W728" s="3">
        <f t="shared" si="96"/>
        <v>0</v>
      </c>
      <c r="X728" s="3">
        <f t="shared" si="97"/>
        <v>0</v>
      </c>
    </row>
    <row r="729" spans="1:24" x14ac:dyDescent="0.25">
      <c r="A729" s="36">
        <v>44530</v>
      </c>
      <c r="B729" s="37">
        <v>23</v>
      </c>
      <c r="C729" s="18" t="str">
        <f t="shared" si="98"/>
        <v>44530_23</v>
      </c>
      <c r="D729" s="20">
        <v>191.52035021864685</v>
      </c>
      <c r="E729" s="20">
        <v>241.40122492701653</v>
      </c>
      <c r="F729" s="20">
        <v>522.44602078746459</v>
      </c>
      <c r="G729" s="20">
        <v>255.60249091607042</v>
      </c>
      <c r="H729" s="20">
        <v>0.26693208724734441</v>
      </c>
      <c r="I729" s="20">
        <v>2.8308828342898069</v>
      </c>
      <c r="J729" s="20">
        <v>0.61248113958996009</v>
      </c>
      <c r="K729" s="20">
        <v>-32.987752150569129</v>
      </c>
      <c r="L729" s="20">
        <v>-37.213571215152314</v>
      </c>
      <c r="M729" s="20">
        <v>-78.651629992024823</v>
      </c>
      <c r="N729" s="20">
        <v>-45.16827227865766</v>
      </c>
      <c r="O729" s="20">
        <v>1.7310144975431416E-2</v>
      </c>
      <c r="P729" s="20">
        <v>-0.12254587959924888</v>
      </c>
      <c r="Q729" s="20">
        <v>3.0057446647454057E-2</v>
      </c>
      <c r="R729" s="3">
        <f t="shared" si="91"/>
        <v>0</v>
      </c>
      <c r="S729" s="3">
        <f t="shared" si="92"/>
        <v>0</v>
      </c>
      <c r="T729" s="3">
        <f t="shared" si="93"/>
        <v>0</v>
      </c>
      <c r="U729" s="3">
        <f t="shared" si="94"/>
        <v>0</v>
      </c>
      <c r="V729" s="3">
        <f t="shared" si="95"/>
        <v>0</v>
      </c>
      <c r="W729" s="3">
        <f t="shared" si="96"/>
        <v>0</v>
      </c>
      <c r="X729" s="3">
        <f t="shared" si="97"/>
        <v>0</v>
      </c>
    </row>
    <row r="730" spans="1:24" x14ac:dyDescent="0.25">
      <c r="A730" s="36">
        <v>44530</v>
      </c>
      <c r="B730" s="37">
        <v>24</v>
      </c>
      <c r="C730" s="18" t="str">
        <f t="shared" si="98"/>
        <v>44530_24</v>
      </c>
      <c r="D730" s="20">
        <v>171.96818439500646</v>
      </c>
      <c r="E730" s="20">
        <v>216.73575963443915</v>
      </c>
      <c r="F730" s="20">
        <v>467.6518015302189</v>
      </c>
      <c r="G730" s="20">
        <v>228.60185821071471</v>
      </c>
      <c r="H730" s="20">
        <v>0.24462990954894837</v>
      </c>
      <c r="I730" s="20">
        <v>2.5615287926686015</v>
      </c>
      <c r="J730" s="20">
        <v>0.56495486375526416</v>
      </c>
      <c r="K730" s="20">
        <v>-34.831156829820102</v>
      </c>
      <c r="L730" s="20">
        <v>-39.805948878987458</v>
      </c>
      <c r="M730" s="20">
        <v>-84.668683631303963</v>
      </c>
      <c r="N730" s="20">
        <v>-48.093754298827491</v>
      </c>
      <c r="O730" s="20">
        <v>1.3676901791909392E-2</v>
      </c>
      <c r="P730" s="20">
        <v>-0.15125908992438114</v>
      </c>
      <c r="Q730" s="20">
        <v>2.1559273385213185E-2</v>
      </c>
      <c r="R730" s="3">
        <f t="shared" si="91"/>
        <v>0</v>
      </c>
      <c r="S730" s="3">
        <f t="shared" si="92"/>
        <v>0</v>
      </c>
      <c r="T730" s="3">
        <f t="shared" si="93"/>
        <v>0</v>
      </c>
      <c r="U730" s="3">
        <f t="shared" si="94"/>
        <v>0</v>
      </c>
      <c r="V730" s="3">
        <f t="shared" si="95"/>
        <v>0</v>
      </c>
      <c r="W730" s="3">
        <f t="shared" si="96"/>
        <v>0</v>
      </c>
      <c r="X730" s="3">
        <f t="shared" si="97"/>
        <v>0</v>
      </c>
    </row>
    <row r="731" spans="1:24" s="19" customFormat="1" x14ac:dyDescent="0.25">
      <c r="A731" s="36"/>
      <c r="B731" s="37"/>
      <c r="C731" s="18"/>
      <c r="D731" s="21"/>
      <c r="E731" s="21"/>
      <c r="F731" s="21"/>
      <c r="G731" s="21"/>
      <c r="H731" s="21"/>
      <c r="I731" s="21"/>
      <c r="J731" s="21"/>
      <c r="K731" s="21"/>
      <c r="L731" s="21"/>
      <c r="M731" s="21"/>
      <c r="N731" s="21"/>
      <c r="O731" s="21"/>
      <c r="P731" s="21"/>
      <c r="Q731" s="21"/>
      <c r="R731" s="3"/>
      <c r="S731" s="3"/>
      <c r="T731" s="3"/>
      <c r="U731" s="3"/>
      <c r="V731" s="3"/>
      <c r="W731" s="3"/>
      <c r="X731" s="3"/>
    </row>
    <row r="732" spans="1:24" x14ac:dyDescent="0.25">
      <c r="A732" s="36"/>
      <c r="B732" s="37"/>
      <c r="C732" s="18"/>
      <c r="D732" s="20"/>
      <c r="E732" s="20"/>
      <c r="F732" s="20"/>
      <c r="G732" s="20"/>
      <c r="H732" s="20"/>
      <c r="I732" s="20"/>
      <c r="J732" s="20"/>
      <c r="K732" s="20"/>
      <c r="L732" s="20"/>
      <c r="M732" s="20"/>
      <c r="N732" s="20"/>
      <c r="O732" s="20"/>
      <c r="P732" s="20"/>
      <c r="Q732" s="20"/>
      <c r="R732" s="3"/>
      <c r="S732" s="3"/>
      <c r="T732" s="3"/>
      <c r="U732" s="3"/>
      <c r="V732" s="3"/>
      <c r="W732" s="3"/>
      <c r="X732" s="3"/>
    </row>
    <row r="733" spans="1:24" x14ac:dyDescent="0.25">
      <c r="A733" s="36"/>
      <c r="B733" s="37"/>
      <c r="C733" s="18"/>
      <c r="D733" s="20"/>
      <c r="E733" s="20"/>
      <c r="F733" s="20"/>
      <c r="G733" s="20"/>
      <c r="H733" s="20"/>
      <c r="I733" s="20"/>
      <c r="J733" s="20"/>
      <c r="K733" s="20"/>
      <c r="L733" s="20"/>
      <c r="M733" s="20"/>
      <c r="N733" s="20"/>
      <c r="O733" s="20"/>
      <c r="P733" s="20"/>
      <c r="Q733" s="20"/>
      <c r="R733" s="3"/>
      <c r="S733" s="3"/>
      <c r="T733" s="3"/>
      <c r="U733" s="3"/>
      <c r="V733" s="3"/>
      <c r="W733" s="3"/>
      <c r="X733" s="3"/>
    </row>
    <row r="734" spans="1:24" x14ac:dyDescent="0.25">
      <c r="A734" s="36"/>
      <c r="B734" s="37"/>
      <c r="C734" s="18"/>
      <c r="D734" s="20"/>
      <c r="E734" s="20"/>
      <c r="F734" s="20"/>
      <c r="G734" s="20"/>
      <c r="H734" s="20"/>
      <c r="I734" s="20"/>
      <c r="J734" s="20"/>
      <c r="K734" s="20"/>
      <c r="L734" s="20"/>
      <c r="M734" s="20"/>
      <c r="N734" s="20"/>
      <c r="O734" s="20"/>
      <c r="P734" s="20"/>
      <c r="Q734" s="20"/>
      <c r="R734" s="3"/>
      <c r="S734" s="3"/>
      <c r="T734" s="3"/>
      <c r="U734" s="3"/>
      <c r="V734" s="3"/>
      <c r="W734" s="3"/>
      <c r="X734" s="3"/>
    </row>
    <row r="735" spans="1:24" x14ac:dyDescent="0.25">
      <c r="A735" s="36"/>
      <c r="B735" s="37"/>
      <c r="C735" s="18"/>
      <c r="D735" s="20"/>
      <c r="E735" s="20"/>
      <c r="F735" s="20"/>
      <c r="G735" s="20"/>
      <c r="H735" s="20"/>
      <c r="I735" s="20"/>
      <c r="J735" s="20"/>
      <c r="K735" s="20"/>
      <c r="L735" s="20"/>
      <c r="M735" s="20"/>
      <c r="N735" s="20"/>
      <c r="O735" s="20"/>
      <c r="P735" s="20"/>
      <c r="Q735" s="20"/>
      <c r="R735" s="3"/>
      <c r="S735" s="3"/>
      <c r="T735" s="3"/>
      <c r="U735" s="3"/>
      <c r="V735" s="3"/>
      <c r="W735" s="3"/>
      <c r="X735" s="3"/>
    </row>
    <row r="736" spans="1:24" x14ac:dyDescent="0.25">
      <c r="A736" s="36"/>
      <c r="B736" s="37"/>
      <c r="C736" s="18"/>
      <c r="D736" s="20"/>
      <c r="E736" s="20"/>
      <c r="F736" s="20"/>
      <c r="G736" s="20"/>
      <c r="H736" s="20"/>
      <c r="I736" s="20"/>
      <c r="J736" s="20"/>
      <c r="K736" s="20"/>
      <c r="L736" s="20"/>
      <c r="M736" s="20"/>
      <c r="N736" s="20"/>
      <c r="O736" s="20"/>
      <c r="P736" s="20"/>
      <c r="Q736" s="20"/>
      <c r="R736" s="3"/>
      <c r="S736" s="3"/>
      <c r="T736" s="3"/>
      <c r="U736" s="3"/>
      <c r="V736" s="3"/>
      <c r="W736" s="3"/>
      <c r="X736" s="3"/>
    </row>
    <row r="737" spans="1:24" x14ac:dyDescent="0.25">
      <c r="A737" s="36"/>
      <c r="B737" s="37"/>
      <c r="C737" s="18"/>
      <c r="D737" s="20"/>
      <c r="E737" s="20"/>
      <c r="F737" s="20"/>
      <c r="G737" s="20"/>
      <c r="H737" s="20"/>
      <c r="I737" s="20"/>
      <c r="J737" s="20"/>
      <c r="K737" s="20"/>
      <c r="L737" s="20"/>
      <c r="M737" s="20"/>
      <c r="N737" s="20"/>
      <c r="O737" s="20"/>
      <c r="P737" s="20"/>
      <c r="Q737" s="20"/>
      <c r="R737" s="3"/>
      <c r="S737" s="3"/>
      <c r="T737" s="3"/>
      <c r="U737" s="3"/>
      <c r="V737" s="3"/>
      <c r="W737" s="3"/>
      <c r="X737" s="3"/>
    </row>
    <row r="738" spans="1:24" x14ac:dyDescent="0.25">
      <c r="A738" s="36"/>
      <c r="B738" s="37"/>
      <c r="C738" s="18"/>
      <c r="D738" s="20"/>
      <c r="E738" s="20"/>
      <c r="F738" s="20"/>
      <c r="G738" s="20"/>
      <c r="H738" s="20"/>
      <c r="I738" s="20"/>
      <c r="J738" s="20"/>
      <c r="K738" s="20"/>
      <c r="L738" s="20"/>
      <c r="M738" s="20"/>
      <c r="N738" s="20"/>
      <c r="O738" s="20"/>
      <c r="P738" s="20"/>
      <c r="Q738" s="20"/>
      <c r="R738" s="3"/>
      <c r="S738" s="3"/>
      <c r="T738" s="3"/>
      <c r="U738" s="3"/>
      <c r="V738" s="3"/>
      <c r="W738" s="3"/>
      <c r="X738" s="3"/>
    </row>
    <row r="739" spans="1:24" x14ac:dyDescent="0.25">
      <c r="A739" s="36"/>
      <c r="B739" s="37"/>
      <c r="C739" s="18"/>
      <c r="D739" s="20"/>
      <c r="E739" s="20"/>
      <c r="F739" s="20"/>
      <c r="G739" s="20"/>
      <c r="H739" s="20"/>
      <c r="I739" s="20"/>
      <c r="J739" s="20"/>
      <c r="K739" s="20"/>
      <c r="L739" s="20"/>
      <c r="M739" s="20"/>
      <c r="N739" s="20"/>
      <c r="O739" s="20"/>
      <c r="P739" s="20"/>
      <c r="Q739" s="20"/>
      <c r="R739" s="3"/>
      <c r="S739" s="3"/>
      <c r="T739" s="3"/>
      <c r="U739" s="3"/>
      <c r="V739" s="3"/>
      <c r="W739" s="3"/>
      <c r="X739" s="3"/>
    </row>
    <row r="740" spans="1:24" x14ac:dyDescent="0.25">
      <c r="A740" s="36"/>
      <c r="B740" s="37"/>
      <c r="C740" s="18"/>
      <c r="D740" s="20"/>
      <c r="E740" s="20"/>
      <c r="F740" s="20"/>
      <c r="G740" s="20"/>
      <c r="H740" s="20"/>
      <c r="I740" s="20"/>
      <c r="J740" s="20"/>
      <c r="K740" s="20"/>
      <c r="L740" s="20"/>
      <c r="M740" s="20"/>
      <c r="N740" s="20"/>
      <c r="O740" s="20"/>
      <c r="P740" s="20"/>
      <c r="Q740" s="20"/>
      <c r="R740" s="3"/>
      <c r="S740" s="3"/>
      <c r="T740" s="3"/>
      <c r="U740" s="3"/>
      <c r="V740" s="3"/>
      <c r="W740" s="3"/>
      <c r="X740" s="3"/>
    </row>
    <row r="741" spans="1:24" x14ac:dyDescent="0.25">
      <c r="A741" s="36"/>
      <c r="B741" s="37"/>
      <c r="C741" s="18"/>
      <c r="D741" s="20"/>
      <c r="E741" s="20"/>
      <c r="F741" s="20"/>
      <c r="G741" s="20"/>
      <c r="H741" s="20"/>
      <c r="I741" s="20"/>
      <c r="J741" s="20"/>
      <c r="K741" s="20"/>
      <c r="L741" s="20"/>
      <c r="M741" s="20"/>
      <c r="N741" s="20"/>
      <c r="O741" s="20"/>
      <c r="P741" s="20"/>
      <c r="Q741" s="20"/>
      <c r="R741" s="3"/>
      <c r="S741" s="3"/>
      <c r="T741" s="3"/>
      <c r="U741" s="3"/>
      <c r="V741" s="3"/>
      <c r="W741" s="3"/>
      <c r="X741" s="3"/>
    </row>
    <row r="742" spans="1:24" x14ac:dyDescent="0.25">
      <c r="A742" s="36"/>
      <c r="B742" s="37"/>
      <c r="C742" s="18"/>
      <c r="D742" s="20"/>
      <c r="E742" s="20"/>
      <c r="F742" s="20"/>
      <c r="G742" s="20"/>
      <c r="H742" s="20"/>
      <c r="I742" s="20"/>
      <c r="J742" s="20"/>
      <c r="K742" s="20"/>
      <c r="L742" s="20"/>
      <c r="M742" s="20"/>
      <c r="N742" s="20"/>
      <c r="O742" s="20"/>
      <c r="P742" s="20"/>
      <c r="Q742" s="20"/>
      <c r="R742" s="3"/>
      <c r="S742" s="3"/>
      <c r="T742" s="3"/>
      <c r="U742" s="3"/>
      <c r="V742" s="3"/>
      <c r="W742" s="3"/>
      <c r="X742" s="3"/>
    </row>
    <row r="743" spans="1:24" x14ac:dyDescent="0.25">
      <c r="A743" s="36"/>
      <c r="B743" s="37"/>
      <c r="C743" s="18"/>
      <c r="D743" s="20"/>
      <c r="E743" s="20"/>
      <c r="F743" s="20"/>
      <c r="G743" s="20"/>
      <c r="H743" s="20"/>
      <c r="I743" s="20"/>
      <c r="J743" s="20"/>
      <c r="K743" s="20"/>
      <c r="L743" s="20"/>
      <c r="M743" s="20"/>
      <c r="N743" s="20"/>
      <c r="O743" s="20"/>
      <c r="P743" s="20"/>
      <c r="Q743" s="20"/>
      <c r="R743" s="3"/>
      <c r="S743" s="3"/>
      <c r="T743" s="3"/>
      <c r="U743" s="3"/>
      <c r="V743" s="3"/>
      <c r="W743" s="3"/>
      <c r="X743" s="3"/>
    </row>
    <row r="744" spans="1:24" x14ac:dyDescent="0.25">
      <c r="A744" s="36"/>
      <c r="B744" s="37"/>
      <c r="C744" s="18"/>
      <c r="D744" s="20"/>
      <c r="E744" s="20"/>
      <c r="F744" s="20"/>
      <c r="G744" s="20"/>
      <c r="H744" s="20"/>
      <c r="I744" s="20"/>
      <c r="J744" s="20"/>
      <c r="K744" s="20"/>
      <c r="L744" s="20"/>
      <c r="M744" s="20"/>
      <c r="N744" s="20"/>
      <c r="O744" s="20"/>
      <c r="P744" s="20"/>
      <c r="Q744" s="20"/>
      <c r="R744" s="3"/>
      <c r="S744" s="3"/>
      <c r="T744" s="3"/>
      <c r="U744" s="3"/>
      <c r="V744" s="3"/>
      <c r="W744" s="3"/>
      <c r="X744" s="3"/>
    </row>
    <row r="745" spans="1:24" x14ac:dyDescent="0.25">
      <c r="A745" s="36"/>
      <c r="B745" s="37"/>
      <c r="C745" s="18"/>
      <c r="D745" s="20"/>
      <c r="E745" s="20"/>
      <c r="F745" s="20"/>
      <c r="G745" s="20"/>
      <c r="H745" s="20"/>
      <c r="I745" s="20"/>
      <c r="J745" s="20"/>
      <c r="K745" s="20"/>
      <c r="L745" s="20"/>
      <c r="M745" s="20"/>
      <c r="N745" s="20"/>
      <c r="O745" s="20"/>
      <c r="P745" s="20"/>
      <c r="Q745" s="20"/>
      <c r="R745" s="3"/>
      <c r="S745" s="3"/>
      <c r="T745" s="3"/>
      <c r="U745" s="3"/>
      <c r="V745" s="3"/>
      <c r="W745" s="3"/>
      <c r="X745" s="3"/>
    </row>
    <row r="746" spans="1:24" x14ac:dyDescent="0.25">
      <c r="A746" s="36"/>
      <c r="B746" s="37"/>
      <c r="C746" s="18"/>
      <c r="D746" s="20"/>
      <c r="E746" s="20"/>
      <c r="F746" s="20"/>
      <c r="G746" s="20"/>
      <c r="H746" s="20"/>
      <c r="I746" s="20"/>
      <c r="J746" s="20"/>
      <c r="K746" s="20"/>
      <c r="L746" s="20"/>
      <c r="M746" s="20"/>
      <c r="N746" s="20"/>
      <c r="O746" s="20"/>
      <c r="P746" s="20"/>
      <c r="Q746" s="20"/>
      <c r="R746" s="3"/>
      <c r="S746" s="3"/>
      <c r="T746" s="3"/>
      <c r="U746" s="3"/>
      <c r="V746" s="3"/>
      <c r="W746" s="3"/>
      <c r="X746" s="3"/>
    </row>
    <row r="747" spans="1:24" x14ac:dyDescent="0.25">
      <c r="A747" s="36"/>
      <c r="B747" s="37"/>
      <c r="C747" s="18"/>
      <c r="D747" s="20"/>
      <c r="E747" s="20"/>
      <c r="F747" s="20"/>
      <c r="G747" s="20"/>
      <c r="H747" s="20"/>
      <c r="I747" s="20"/>
      <c r="J747" s="20"/>
      <c r="K747" s="20"/>
      <c r="L747" s="20"/>
      <c r="M747" s="20"/>
      <c r="N747" s="20"/>
      <c r="O747" s="20"/>
      <c r="P747" s="20"/>
      <c r="Q747" s="20"/>
      <c r="R747" s="3"/>
      <c r="S747" s="3"/>
      <c r="T747" s="3"/>
      <c r="U747" s="3"/>
      <c r="V747" s="3"/>
      <c r="W747" s="3"/>
      <c r="X747" s="3"/>
    </row>
    <row r="748" spans="1:24" x14ac:dyDescent="0.25">
      <c r="A748" s="36"/>
      <c r="B748" s="37"/>
      <c r="C748" s="18"/>
      <c r="D748" s="20"/>
      <c r="E748" s="20"/>
      <c r="F748" s="20"/>
      <c r="G748" s="20"/>
      <c r="H748" s="20"/>
      <c r="I748" s="20"/>
      <c r="J748" s="20"/>
      <c r="K748" s="20"/>
      <c r="L748" s="20"/>
      <c r="M748" s="20"/>
      <c r="N748" s="20"/>
      <c r="O748" s="20"/>
      <c r="P748" s="20"/>
      <c r="Q748" s="20"/>
      <c r="R748" s="3"/>
      <c r="S748" s="3"/>
      <c r="T748" s="3"/>
      <c r="U748" s="3"/>
      <c r="V748" s="3"/>
      <c r="W748" s="3"/>
      <c r="X748" s="3"/>
    </row>
    <row r="749" spans="1:24" x14ac:dyDescent="0.25">
      <c r="A749" s="36"/>
      <c r="B749" s="37"/>
      <c r="C749" s="18"/>
      <c r="D749" s="20"/>
      <c r="E749" s="20"/>
      <c r="F749" s="20"/>
      <c r="G749" s="20"/>
      <c r="H749" s="20"/>
      <c r="I749" s="20"/>
      <c r="J749" s="20"/>
      <c r="K749" s="20"/>
      <c r="L749" s="20"/>
      <c r="M749" s="20"/>
      <c r="N749" s="20"/>
      <c r="O749" s="20"/>
      <c r="P749" s="20"/>
      <c r="Q749" s="20"/>
      <c r="R749" s="3"/>
      <c r="S749" s="3"/>
      <c r="T749" s="3"/>
      <c r="U749" s="3"/>
      <c r="V749" s="3"/>
      <c r="W749" s="3"/>
      <c r="X749" s="3"/>
    </row>
    <row r="750" spans="1:24" x14ac:dyDescent="0.25">
      <c r="A750" s="36"/>
      <c r="B750" s="37"/>
      <c r="C750" s="18"/>
      <c r="D750" s="20"/>
      <c r="E750" s="20"/>
      <c r="F750" s="20"/>
      <c r="G750" s="20"/>
      <c r="H750" s="20"/>
      <c r="I750" s="20"/>
      <c r="J750" s="20"/>
      <c r="K750" s="20"/>
      <c r="L750" s="20"/>
      <c r="M750" s="20"/>
      <c r="N750" s="20"/>
      <c r="O750" s="20"/>
      <c r="P750" s="20"/>
      <c r="Q750" s="20"/>
      <c r="R750" s="3"/>
      <c r="S750" s="3"/>
      <c r="T750" s="3"/>
      <c r="U750" s="3"/>
      <c r="V750" s="3"/>
      <c r="W750" s="3"/>
      <c r="X750" s="3"/>
    </row>
    <row r="751" spans="1:24" x14ac:dyDescent="0.25">
      <c r="A751" s="36"/>
      <c r="B751" s="37"/>
      <c r="C751" s="18"/>
      <c r="D751" s="20"/>
      <c r="E751" s="20"/>
      <c r="F751" s="20"/>
      <c r="G751" s="20"/>
      <c r="H751" s="20"/>
      <c r="I751" s="20"/>
      <c r="J751" s="20"/>
      <c r="K751" s="20"/>
      <c r="L751" s="20"/>
      <c r="M751" s="20"/>
      <c r="N751" s="20"/>
      <c r="O751" s="20"/>
      <c r="P751" s="20"/>
      <c r="Q751" s="20"/>
      <c r="R751" s="3"/>
      <c r="S751" s="3"/>
      <c r="T751" s="3"/>
      <c r="U751" s="3"/>
      <c r="V751" s="3"/>
      <c r="W751" s="3"/>
      <c r="X751" s="3"/>
    </row>
    <row r="752" spans="1:24" x14ac:dyDescent="0.25">
      <c r="A752" s="36"/>
      <c r="B752" s="37"/>
      <c r="C752" s="18"/>
      <c r="D752" s="20"/>
      <c r="E752" s="20"/>
      <c r="F752" s="20"/>
      <c r="G752" s="20"/>
      <c r="H752" s="20"/>
      <c r="I752" s="20"/>
      <c r="J752" s="20"/>
      <c r="K752" s="20"/>
      <c r="L752" s="20"/>
      <c r="M752" s="20"/>
      <c r="N752" s="20"/>
      <c r="O752" s="20"/>
      <c r="P752" s="20"/>
      <c r="Q752" s="20"/>
      <c r="R752" s="3"/>
      <c r="S752" s="3"/>
      <c r="T752" s="3"/>
      <c r="U752" s="3"/>
      <c r="V752" s="3"/>
      <c r="W752" s="3"/>
      <c r="X752" s="3"/>
    </row>
    <row r="753" spans="1:36" x14ac:dyDescent="0.25">
      <c r="A753" s="36"/>
      <c r="B753" s="37"/>
      <c r="C753" s="18"/>
      <c r="D753" s="20"/>
      <c r="E753" s="20"/>
      <c r="F753" s="20"/>
      <c r="G753" s="20"/>
      <c r="H753" s="20"/>
      <c r="I753" s="20"/>
      <c r="J753" s="20"/>
      <c r="K753" s="20"/>
      <c r="L753" s="20"/>
      <c r="M753" s="20"/>
      <c r="N753" s="20"/>
      <c r="O753" s="20"/>
      <c r="P753" s="20"/>
      <c r="Q753" s="20"/>
      <c r="R753" s="3"/>
      <c r="S753" s="3"/>
      <c r="T753" s="3"/>
      <c r="U753" s="3"/>
      <c r="V753" s="3"/>
      <c r="W753" s="3"/>
      <c r="X753" s="3"/>
    </row>
    <row r="754" spans="1:36" x14ac:dyDescent="0.25">
      <c r="A754" s="36"/>
      <c r="B754" s="37"/>
      <c r="C754" s="18"/>
      <c r="D754" s="20"/>
      <c r="E754" s="20"/>
      <c r="F754" s="20"/>
      <c r="G754" s="20"/>
      <c r="H754" s="20"/>
      <c r="I754" s="20"/>
      <c r="J754" s="20"/>
      <c r="K754" s="20"/>
      <c r="L754" s="20"/>
      <c r="M754" s="20"/>
      <c r="N754" s="20"/>
      <c r="O754" s="20"/>
      <c r="P754" s="20"/>
      <c r="Q754" s="20"/>
      <c r="R754" s="3"/>
      <c r="S754" s="3"/>
      <c r="T754" s="3"/>
      <c r="U754" s="3"/>
      <c r="V754" s="3"/>
      <c r="W754" s="3"/>
      <c r="X754" s="3"/>
    </row>
    <row r="755" spans="1:36" x14ac:dyDescent="0.25">
      <c r="C755" s="18"/>
      <c r="D755" s="33">
        <f>SUM(D11:D754)</f>
        <v>121475.28456227237</v>
      </c>
      <c r="E755" s="33">
        <f t="shared" ref="E755:X755" si="99">SUM(E11:E754)</f>
        <v>148850.73083180684</v>
      </c>
      <c r="F755" s="33">
        <f t="shared" si="99"/>
        <v>316436.69620854146</v>
      </c>
      <c r="G755" s="33">
        <f t="shared" si="99"/>
        <v>156821.98089647832</v>
      </c>
      <c r="H755" s="33">
        <f t="shared" si="99"/>
        <v>152.20255376968638</v>
      </c>
      <c r="I755" s="33">
        <f t="shared" si="99"/>
        <v>1762.7124843469178</v>
      </c>
      <c r="J755" s="33">
        <f t="shared" si="99"/>
        <v>352.97026046682407</v>
      </c>
      <c r="K755" s="3">
        <f t="shared" si="99"/>
        <v>-9943.9127659894002</v>
      </c>
      <c r="L755" s="3">
        <f t="shared" si="99"/>
        <v>-12220.642409831074</v>
      </c>
      <c r="M755" s="3">
        <f t="shared" si="99"/>
        <v>-26577.398696560169</v>
      </c>
      <c r="N755" s="3">
        <f t="shared" si="99"/>
        <v>-14798.629256696053</v>
      </c>
      <c r="O755" s="3">
        <f t="shared" si="99"/>
        <v>10.641572557135538</v>
      </c>
      <c r="P755" s="3">
        <f t="shared" si="99"/>
        <v>13.984114085364233</v>
      </c>
      <c r="Q755" s="3">
        <f t="shared" si="99"/>
        <v>16.078933742441368</v>
      </c>
      <c r="R755" s="3">
        <f>SUM(R11:R754)</f>
        <v>0</v>
      </c>
      <c r="S755" s="3">
        <f t="shared" si="99"/>
        <v>0</v>
      </c>
      <c r="T755" s="3">
        <f t="shared" si="99"/>
        <v>0</v>
      </c>
      <c r="U755" s="3">
        <f t="shared" si="99"/>
        <v>0</v>
      </c>
      <c r="V755" s="3">
        <f t="shared" si="99"/>
        <v>23.258979216118984</v>
      </c>
      <c r="W755" s="3">
        <f t="shared" si="99"/>
        <v>0</v>
      </c>
      <c r="X755" s="3">
        <f t="shared" si="99"/>
        <v>35.07939509633777</v>
      </c>
      <c r="Y755" s="3"/>
      <c r="Z755" s="3"/>
      <c r="AA755" s="3"/>
      <c r="AB755" s="3"/>
      <c r="AC755" s="3"/>
      <c r="AD755" s="3"/>
      <c r="AE755" s="3"/>
      <c r="AF755" s="3"/>
      <c r="AG755" s="3"/>
      <c r="AH755" s="3"/>
      <c r="AI755" s="3"/>
      <c r="AJ755" s="3"/>
    </row>
    <row r="756" spans="1:36" x14ac:dyDescent="0.25">
      <c r="C756" s="18"/>
    </row>
    <row r="757" spans="1:36" x14ac:dyDescent="0.25">
      <c r="D757" s="34">
        <f>+SUM(D755:J755)*1000</f>
        <v>745852577.7976824</v>
      </c>
      <c r="K757" s="34">
        <f>+SUM(K755:Q755)*1000</f>
        <v>-63499878.508691758</v>
      </c>
    </row>
  </sheetData>
  <pageMargins left="0.7" right="0.7" top="0.75" bottom="0.75" header="0.3" footer="0.3"/>
  <pageSetup paperSize="9" orientation="portrait" r:id="rId1"/>
  <headerFooter>
    <oddHeader>&amp;C&amp;"Arial"&amp;8&amp;K000000INTERNAL&amp;1#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2:C68"/>
  <sheetViews>
    <sheetView workbookViewId="0">
      <selection activeCell="F11" sqref="F11"/>
    </sheetView>
  </sheetViews>
  <sheetFormatPr baseColWidth="10" defaultRowHeight="15" x14ac:dyDescent="0.25"/>
  <cols>
    <col min="2" max="2" width="20.140625" bestFit="1" customWidth="1"/>
    <col min="3" max="3" width="31.140625" bestFit="1" customWidth="1"/>
  </cols>
  <sheetData>
    <row r="2" spans="2:3" x14ac:dyDescent="0.25">
      <c r="B2" s="35" t="s">
        <v>71</v>
      </c>
      <c r="C2" s="35" t="s">
        <v>68</v>
      </c>
    </row>
    <row r="3" spans="2:3" x14ac:dyDescent="0.25">
      <c r="B3" s="6" t="s">
        <v>23</v>
      </c>
      <c r="C3" s="6" t="s">
        <v>72</v>
      </c>
    </row>
    <row r="4" spans="2:3" x14ac:dyDescent="0.25">
      <c r="B4" s="23" t="s">
        <v>24</v>
      </c>
      <c r="C4" s="6" t="s">
        <v>73</v>
      </c>
    </row>
    <row r="5" spans="2:3" x14ac:dyDescent="0.25">
      <c r="B5" s="6" t="s">
        <v>25</v>
      </c>
      <c r="C5" s="6" t="s">
        <v>73</v>
      </c>
    </row>
    <row r="6" spans="2:3" x14ac:dyDescent="0.25">
      <c r="B6" s="6" t="s">
        <v>26</v>
      </c>
      <c r="C6" s="6" t="s">
        <v>26</v>
      </c>
    </row>
    <row r="7" spans="2:3" x14ac:dyDescent="0.25">
      <c r="B7" s="6" t="s">
        <v>27</v>
      </c>
      <c r="C7" s="6" t="s">
        <v>74</v>
      </c>
    </row>
    <row r="8" spans="2:3" x14ac:dyDescent="0.25">
      <c r="B8" s="6" t="s">
        <v>28</v>
      </c>
      <c r="C8" s="6" t="s">
        <v>74</v>
      </c>
    </row>
    <row r="9" spans="2:3" x14ac:dyDescent="0.25">
      <c r="B9" s="6" t="s">
        <v>29</v>
      </c>
      <c r="C9" s="6" t="s">
        <v>74</v>
      </c>
    </row>
    <row r="10" spans="2:3" x14ac:dyDescent="0.25">
      <c r="B10" s="6" t="s">
        <v>30</v>
      </c>
      <c r="C10" s="6" t="s">
        <v>30</v>
      </c>
    </row>
    <row r="11" spans="2:3" x14ac:dyDescent="0.25">
      <c r="B11" s="6" t="s">
        <v>31</v>
      </c>
      <c r="C11" s="6" t="s">
        <v>75</v>
      </c>
    </row>
    <row r="12" spans="2:3" x14ac:dyDescent="0.25">
      <c r="B12" s="6" t="s">
        <v>32</v>
      </c>
      <c r="C12" s="6" t="s">
        <v>75</v>
      </c>
    </row>
    <row r="13" spans="2:3" x14ac:dyDescent="0.25">
      <c r="B13" s="6" t="s">
        <v>33</v>
      </c>
      <c r="C13" s="6" t="s">
        <v>76</v>
      </c>
    </row>
    <row r="14" spans="2:3" x14ac:dyDescent="0.25">
      <c r="B14" s="6" t="s">
        <v>34</v>
      </c>
      <c r="C14" s="6" t="s">
        <v>76</v>
      </c>
    </row>
    <row r="15" spans="2:3" x14ac:dyDescent="0.25">
      <c r="B15" s="6" t="s">
        <v>35</v>
      </c>
      <c r="C15" s="6" t="s">
        <v>76</v>
      </c>
    </row>
    <row r="16" spans="2:3" x14ac:dyDescent="0.25">
      <c r="B16" s="6" t="s">
        <v>36</v>
      </c>
      <c r="C16" s="6" t="s">
        <v>76</v>
      </c>
    </row>
    <row r="17" spans="2:3" x14ac:dyDescent="0.25">
      <c r="B17" s="6" t="s">
        <v>37</v>
      </c>
      <c r="C17" s="6" t="s">
        <v>37</v>
      </c>
    </row>
    <row r="18" spans="2:3" x14ac:dyDescent="0.25">
      <c r="B18" s="6" t="s">
        <v>38</v>
      </c>
      <c r="C18" s="6" t="s">
        <v>38</v>
      </c>
    </row>
    <row r="19" spans="2:3" x14ac:dyDescent="0.25">
      <c r="B19" s="6" t="s">
        <v>39</v>
      </c>
      <c r="C19" s="6" t="s">
        <v>77</v>
      </c>
    </row>
    <row r="20" spans="2:3" x14ac:dyDescent="0.25">
      <c r="B20" s="6" t="s">
        <v>40</v>
      </c>
      <c r="C20" s="6" t="s">
        <v>40</v>
      </c>
    </row>
    <row r="21" spans="2:3" x14ac:dyDescent="0.25">
      <c r="B21" s="6" t="s">
        <v>41</v>
      </c>
      <c r="C21" s="6" t="s">
        <v>78</v>
      </c>
    </row>
    <row r="22" spans="2:3" x14ac:dyDescent="0.25">
      <c r="B22" s="6" t="s">
        <v>42</v>
      </c>
      <c r="C22" s="6" t="s">
        <v>78</v>
      </c>
    </row>
    <row r="23" spans="2:3" x14ac:dyDescent="0.25">
      <c r="B23" s="6" t="s">
        <v>43</v>
      </c>
      <c r="C23" s="6" t="s">
        <v>78</v>
      </c>
    </row>
    <row r="24" spans="2:3" x14ac:dyDescent="0.25">
      <c r="B24" s="6" t="s">
        <v>44</v>
      </c>
      <c r="C24" s="6" t="s">
        <v>78</v>
      </c>
    </row>
    <row r="25" spans="2:3" x14ac:dyDescent="0.25">
      <c r="B25" s="6" t="s">
        <v>45</v>
      </c>
      <c r="C25" s="6" t="s">
        <v>78</v>
      </c>
    </row>
    <row r="26" spans="2:3" x14ac:dyDescent="0.25">
      <c r="B26" s="6" t="s">
        <v>46</v>
      </c>
      <c r="C26" s="6" t="s">
        <v>46</v>
      </c>
    </row>
    <row r="27" spans="2:3" x14ac:dyDescent="0.25">
      <c r="B27" s="6" t="s">
        <v>47</v>
      </c>
      <c r="C27" s="6" t="s">
        <v>79</v>
      </c>
    </row>
    <row r="28" spans="2:3" x14ac:dyDescent="0.25">
      <c r="B28" s="6" t="s">
        <v>48</v>
      </c>
      <c r="C28" s="6" t="s">
        <v>79</v>
      </c>
    </row>
    <row r="29" spans="2:3" x14ac:dyDescent="0.25">
      <c r="B29" s="6" t="s">
        <v>49</v>
      </c>
      <c r="C29" s="6" t="s">
        <v>79</v>
      </c>
    </row>
    <row r="30" spans="2:3" x14ac:dyDescent="0.25">
      <c r="B30" s="6" t="s">
        <v>50</v>
      </c>
      <c r="C30" s="6" t="s">
        <v>80</v>
      </c>
    </row>
    <row r="31" spans="2:3" x14ac:dyDescent="0.25">
      <c r="B31" s="6" t="s">
        <v>51</v>
      </c>
      <c r="C31" s="6" t="s">
        <v>80</v>
      </c>
    </row>
    <row r="32" spans="2:3" x14ac:dyDescent="0.25">
      <c r="B32" s="6" t="s">
        <v>52</v>
      </c>
      <c r="C32" s="6" t="s">
        <v>81</v>
      </c>
    </row>
    <row r="33" spans="2:3" x14ac:dyDescent="0.25">
      <c r="B33" s="6" t="s">
        <v>53</v>
      </c>
      <c r="C33" s="6" t="s">
        <v>53</v>
      </c>
    </row>
    <row r="34" spans="2:3" x14ac:dyDescent="0.25">
      <c r="B34" s="6" t="s">
        <v>54</v>
      </c>
      <c r="C34" s="6" t="s">
        <v>82</v>
      </c>
    </row>
    <row r="35" spans="2:3" x14ac:dyDescent="0.25">
      <c r="B35" s="6" t="s">
        <v>55</v>
      </c>
      <c r="C35" s="6" t="s">
        <v>55</v>
      </c>
    </row>
    <row r="36" spans="2:3" x14ac:dyDescent="0.25">
      <c r="B36" s="6" t="s">
        <v>56</v>
      </c>
      <c r="C36" s="6" t="s">
        <v>56</v>
      </c>
    </row>
    <row r="37" spans="2:3" x14ac:dyDescent="0.25">
      <c r="B37" s="6" t="s">
        <v>57</v>
      </c>
      <c r="C37" s="6" t="s">
        <v>83</v>
      </c>
    </row>
    <row r="38" spans="2:3" x14ac:dyDescent="0.25">
      <c r="B38" s="6" t="s">
        <v>58</v>
      </c>
      <c r="C38" s="6" t="s">
        <v>83</v>
      </c>
    </row>
    <row r="39" spans="2:3" x14ac:dyDescent="0.25">
      <c r="B39" s="6" t="s">
        <v>59</v>
      </c>
      <c r="C39" s="6" t="s">
        <v>83</v>
      </c>
    </row>
    <row r="40" spans="2:3" x14ac:dyDescent="0.25">
      <c r="B40" s="6" t="s">
        <v>60</v>
      </c>
      <c r="C40" s="6" t="s">
        <v>60</v>
      </c>
    </row>
    <row r="41" spans="2:3" x14ac:dyDescent="0.25">
      <c r="B41" s="6" t="s">
        <v>61</v>
      </c>
      <c r="C41" s="6" t="s">
        <v>84</v>
      </c>
    </row>
    <row r="42" spans="2:3" x14ac:dyDescent="0.25">
      <c r="B42" s="6" t="s">
        <v>62</v>
      </c>
      <c r="C42" s="6" t="s">
        <v>84</v>
      </c>
    </row>
    <row r="43" spans="2:3" x14ac:dyDescent="0.25">
      <c r="B43" s="23" t="s">
        <v>96</v>
      </c>
      <c r="C43" s="6" t="s">
        <v>131</v>
      </c>
    </row>
    <row r="44" spans="2:3" x14ac:dyDescent="0.25">
      <c r="B44" s="23" t="s">
        <v>97</v>
      </c>
      <c r="C44" s="6" t="s">
        <v>129</v>
      </c>
    </row>
    <row r="45" spans="2:3" x14ac:dyDescent="0.25">
      <c r="B45" s="23" t="s">
        <v>98</v>
      </c>
      <c r="C45" s="6" t="s">
        <v>129</v>
      </c>
    </row>
    <row r="46" spans="2:3" x14ac:dyDescent="0.25">
      <c r="B46" s="23" t="s">
        <v>99</v>
      </c>
      <c r="C46" s="6" t="s">
        <v>131</v>
      </c>
    </row>
    <row r="47" spans="2:3" x14ac:dyDescent="0.25">
      <c r="B47" s="23" t="s">
        <v>100</v>
      </c>
      <c r="C47" s="6" t="s">
        <v>129</v>
      </c>
    </row>
    <row r="48" spans="2:3" x14ac:dyDescent="0.25">
      <c r="B48" s="23" t="s">
        <v>101</v>
      </c>
      <c r="C48" s="6" t="s">
        <v>127</v>
      </c>
    </row>
    <row r="49" spans="2:3" x14ac:dyDescent="0.25">
      <c r="B49" s="23" t="s">
        <v>102</v>
      </c>
      <c r="C49" s="6" t="s">
        <v>130</v>
      </c>
    </row>
    <row r="50" spans="2:3" x14ac:dyDescent="0.25">
      <c r="B50" s="23" t="s">
        <v>103</v>
      </c>
      <c r="C50" s="6" t="s">
        <v>103</v>
      </c>
    </row>
    <row r="51" spans="2:3" x14ac:dyDescent="0.25">
      <c r="B51" s="23" t="s">
        <v>104</v>
      </c>
      <c r="C51" s="6" t="s">
        <v>104</v>
      </c>
    </row>
    <row r="52" spans="2:3" x14ac:dyDescent="0.25">
      <c r="B52" s="23" t="s">
        <v>105</v>
      </c>
      <c r="C52" s="6" t="s">
        <v>132</v>
      </c>
    </row>
    <row r="53" spans="2:3" x14ac:dyDescent="0.25">
      <c r="B53" s="23" t="s">
        <v>106</v>
      </c>
      <c r="C53" s="6" t="s">
        <v>132</v>
      </c>
    </row>
    <row r="54" spans="2:3" x14ac:dyDescent="0.25">
      <c r="B54" s="23" t="s">
        <v>107</v>
      </c>
      <c r="C54" s="6" t="s">
        <v>133</v>
      </c>
    </row>
    <row r="55" spans="2:3" x14ac:dyDescent="0.25">
      <c r="B55" s="23" t="s">
        <v>108</v>
      </c>
      <c r="C55" s="6" t="s">
        <v>133</v>
      </c>
    </row>
    <row r="56" spans="2:3" x14ac:dyDescent="0.25">
      <c r="B56" s="23" t="s">
        <v>109</v>
      </c>
      <c r="C56" s="6" t="s">
        <v>109</v>
      </c>
    </row>
    <row r="57" spans="2:3" x14ac:dyDescent="0.25">
      <c r="B57" s="23" t="s">
        <v>110</v>
      </c>
      <c r="C57" s="6" t="s">
        <v>125</v>
      </c>
    </row>
    <row r="58" spans="2:3" x14ac:dyDescent="0.25">
      <c r="B58" s="23" t="s">
        <v>111</v>
      </c>
      <c r="C58" s="6" t="s">
        <v>125</v>
      </c>
    </row>
    <row r="59" spans="2:3" x14ac:dyDescent="0.25">
      <c r="B59" s="23" t="s">
        <v>112</v>
      </c>
      <c r="C59" s="6" t="s">
        <v>125</v>
      </c>
    </row>
    <row r="60" spans="2:3" x14ac:dyDescent="0.25">
      <c r="B60" s="23" t="s">
        <v>113</v>
      </c>
      <c r="C60" s="6" t="s">
        <v>125</v>
      </c>
    </row>
    <row r="61" spans="2:3" x14ac:dyDescent="0.25">
      <c r="B61" s="23" t="s">
        <v>114</v>
      </c>
      <c r="C61" s="6" t="s">
        <v>125</v>
      </c>
    </row>
    <row r="62" spans="2:3" x14ac:dyDescent="0.25">
      <c r="B62" s="23" t="s">
        <v>115</v>
      </c>
      <c r="C62" s="6" t="s">
        <v>125</v>
      </c>
    </row>
    <row r="63" spans="2:3" x14ac:dyDescent="0.25">
      <c r="B63" s="23" t="s">
        <v>116</v>
      </c>
      <c r="C63" s="6" t="s">
        <v>126</v>
      </c>
    </row>
    <row r="64" spans="2:3" x14ac:dyDescent="0.25">
      <c r="B64" s="23" t="s">
        <v>117</v>
      </c>
      <c r="C64" s="6" t="s">
        <v>126</v>
      </c>
    </row>
    <row r="65" spans="2:3" x14ac:dyDescent="0.25">
      <c r="B65" s="23" t="s">
        <v>118</v>
      </c>
      <c r="C65" s="6" t="s">
        <v>126</v>
      </c>
    </row>
    <row r="66" spans="2:3" x14ac:dyDescent="0.25">
      <c r="B66" s="23" t="s">
        <v>119</v>
      </c>
      <c r="C66" s="6" t="s">
        <v>128</v>
      </c>
    </row>
    <row r="67" spans="2:3" x14ac:dyDescent="0.25">
      <c r="B67" s="23" t="s">
        <v>120</v>
      </c>
      <c r="C67" s="6" t="s">
        <v>128</v>
      </c>
    </row>
    <row r="68" spans="2:3" x14ac:dyDescent="0.25">
      <c r="B68" s="23" t="s">
        <v>85</v>
      </c>
      <c r="C68" s="6" t="s">
        <v>129</v>
      </c>
    </row>
  </sheetData>
  <pageMargins left="0.7" right="0.7" top="0.75" bottom="0.75" header="0.3" footer="0.3"/>
  <pageSetup paperSize="9" orientation="portrait" horizontalDpi="0" verticalDpi="0" r:id="rId1"/>
  <headerFooter>
    <oddHeader>&amp;C&amp;"Arial"&amp;8&amp;K000000INTERNAL&amp;1#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CF742758FFD4145AB2260EEBE3B6123" ma:contentTypeVersion="11" ma:contentTypeDescription="Crear nuevo documento." ma:contentTypeScope="" ma:versionID="6799e50243711f67554b88495400037e">
  <xsd:schema xmlns:xsd="http://www.w3.org/2001/XMLSchema" xmlns:xs="http://www.w3.org/2001/XMLSchema" xmlns:p="http://schemas.microsoft.com/office/2006/metadata/properties" xmlns:ns2="9a3567c0-c5eb-4e09-82ba-a8f7afc7079c" xmlns:ns3="176e62ad-023e-437d-9d64-2e3138da992e" targetNamespace="http://schemas.microsoft.com/office/2006/metadata/properties" ma:root="true" ma:fieldsID="9552610bb445c2b16096a9d2cd8b3a9a" ns2:_="" ns3:_="">
    <xsd:import namespace="9a3567c0-c5eb-4e09-82ba-a8f7afc7079c"/>
    <xsd:import namespace="176e62ad-023e-437d-9d64-2e3138da992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a3567c0-c5eb-4e09-82ba-a8f7afc7079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6e62ad-023e-437d-9d64-2e3138da992e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E2E4B38-8562-4386-B27E-62F5CA19D144}">
  <ds:schemaRefs>
    <ds:schemaRef ds:uri="http://purl.org/dc/terms/"/>
    <ds:schemaRef ds:uri="http://schemas.microsoft.com/office/infopath/2007/PartnerControls"/>
    <ds:schemaRef ds:uri="9a3567c0-c5eb-4e09-82ba-a8f7afc7079c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176e62ad-023e-437d-9d64-2e3138da992e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8CA69910-5A65-4998-93C7-797F5884360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a3567c0-c5eb-4e09-82ba-a8f7afc7079c"/>
    <ds:schemaRef ds:uri="176e62ad-023e-437d-9d64-2e3138da992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1BF44D6-900E-462E-ACD9-B0449FDAF0A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RESUMEN</vt:lpstr>
      <vt:lpstr>Distribución_Reactivos</vt:lpstr>
      <vt:lpstr>TOTAL CARGO REACTIVO</vt:lpstr>
      <vt:lpstr>Cálculo_Recargo</vt:lpstr>
      <vt:lpstr>EMPRESAS</vt:lpstr>
    </vt:vector>
  </TitlesOfParts>
  <Company>ENEL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Millan Cerda, Mariana</dc:creator>
  <cp:lastModifiedBy>Tobar Lecaros, Eduardo Antonio (Externo)</cp:lastModifiedBy>
  <dcterms:created xsi:type="dcterms:W3CDTF">2020-01-15T13:06:05Z</dcterms:created>
  <dcterms:modified xsi:type="dcterms:W3CDTF">2021-12-09T19:13:27Z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0183ae1-726f-4969-b787-1995b26b5e2f_Enabled">
    <vt:lpwstr>True</vt:lpwstr>
  </property>
  <property fmtid="{D5CDD505-2E9C-101B-9397-08002B2CF9AE}" pid="3" name="MSIP_Label_00183ae1-726f-4969-b787-1995b26b5e2f_SiteId">
    <vt:lpwstr>d539d4bf-5610-471a-afc2-1c76685cfefa</vt:lpwstr>
  </property>
  <property fmtid="{D5CDD505-2E9C-101B-9397-08002B2CF9AE}" pid="4" name="MSIP_Label_00183ae1-726f-4969-b787-1995b26b5e2f_Owner">
    <vt:lpwstr>mariana.millan@enel.com</vt:lpwstr>
  </property>
  <property fmtid="{D5CDD505-2E9C-101B-9397-08002B2CF9AE}" pid="5" name="MSIP_Label_00183ae1-726f-4969-b787-1995b26b5e2f_SetDate">
    <vt:lpwstr>2021-01-14T14:52:04.3815782Z</vt:lpwstr>
  </property>
  <property fmtid="{D5CDD505-2E9C-101B-9397-08002B2CF9AE}" pid="6" name="MSIP_Label_00183ae1-726f-4969-b787-1995b26b5e2f_Name">
    <vt:lpwstr>Internal</vt:lpwstr>
  </property>
  <property fmtid="{D5CDD505-2E9C-101B-9397-08002B2CF9AE}" pid="7" name="MSIP_Label_00183ae1-726f-4969-b787-1995b26b5e2f_Application">
    <vt:lpwstr>Microsoft Azure Information Protection</vt:lpwstr>
  </property>
  <property fmtid="{D5CDD505-2E9C-101B-9397-08002B2CF9AE}" pid="8" name="MSIP_Label_00183ae1-726f-4969-b787-1995b26b5e2f_ActionId">
    <vt:lpwstr>4a3cc9d4-87ec-475e-bf23-c157ec7b472c</vt:lpwstr>
  </property>
  <property fmtid="{D5CDD505-2E9C-101B-9397-08002B2CF9AE}" pid="9" name="MSIP_Label_00183ae1-726f-4969-b787-1995b26b5e2f_Extended_MSFT_Method">
    <vt:lpwstr>Automatic</vt:lpwstr>
  </property>
  <property fmtid="{D5CDD505-2E9C-101B-9397-08002B2CF9AE}" pid="10" name="MSIP_Label_797ad33d-ed35-43c0-b526-22bc83c17deb_Enabled">
    <vt:lpwstr>True</vt:lpwstr>
  </property>
  <property fmtid="{D5CDD505-2E9C-101B-9397-08002B2CF9AE}" pid="11" name="MSIP_Label_797ad33d-ed35-43c0-b526-22bc83c17deb_SiteId">
    <vt:lpwstr>d539d4bf-5610-471a-afc2-1c76685cfefa</vt:lpwstr>
  </property>
  <property fmtid="{D5CDD505-2E9C-101B-9397-08002B2CF9AE}" pid="12" name="MSIP_Label_797ad33d-ed35-43c0-b526-22bc83c17deb_Owner">
    <vt:lpwstr>mariana.millan@enel.com</vt:lpwstr>
  </property>
  <property fmtid="{D5CDD505-2E9C-101B-9397-08002B2CF9AE}" pid="13" name="MSIP_Label_797ad33d-ed35-43c0-b526-22bc83c17deb_SetDate">
    <vt:lpwstr>2021-01-14T14:52:04.3815782Z</vt:lpwstr>
  </property>
  <property fmtid="{D5CDD505-2E9C-101B-9397-08002B2CF9AE}" pid="14" name="MSIP_Label_797ad33d-ed35-43c0-b526-22bc83c17deb_Name">
    <vt:lpwstr>Not Encrypted</vt:lpwstr>
  </property>
  <property fmtid="{D5CDD505-2E9C-101B-9397-08002B2CF9AE}" pid="15" name="MSIP_Label_797ad33d-ed35-43c0-b526-22bc83c17deb_Application">
    <vt:lpwstr>Microsoft Azure Information Protection</vt:lpwstr>
  </property>
  <property fmtid="{D5CDD505-2E9C-101B-9397-08002B2CF9AE}" pid="16" name="MSIP_Label_797ad33d-ed35-43c0-b526-22bc83c17deb_ActionId">
    <vt:lpwstr>4a3cc9d4-87ec-475e-bf23-c157ec7b472c</vt:lpwstr>
  </property>
  <property fmtid="{D5CDD505-2E9C-101B-9397-08002B2CF9AE}" pid="17" name="MSIP_Label_797ad33d-ed35-43c0-b526-22bc83c17deb_Parent">
    <vt:lpwstr>00183ae1-726f-4969-b787-1995b26b5e2f</vt:lpwstr>
  </property>
  <property fmtid="{D5CDD505-2E9C-101B-9397-08002B2CF9AE}" pid="18" name="MSIP_Label_797ad33d-ed35-43c0-b526-22bc83c17deb_Extended_MSFT_Method">
    <vt:lpwstr>Automatic</vt:lpwstr>
  </property>
  <property fmtid="{D5CDD505-2E9C-101B-9397-08002B2CF9AE}" pid="19" name="Sensitivity">
    <vt:lpwstr>Internal Not Encrypted</vt:lpwstr>
  </property>
  <property fmtid="{D5CDD505-2E9C-101B-9397-08002B2CF9AE}" pid="20" name="ContentTypeId">
    <vt:lpwstr>0x0101000CF742758FFD4145AB2260EEBE3B6123</vt:lpwstr>
  </property>
</Properties>
</file>